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035" windowHeight="14310"/>
  </bookViews>
  <sheets>
    <sheet name="Локальная смета 1" sheetId="1" r:id="rId1"/>
    <sheet name="SMW_Служебная" sheetId="2" state="hidden" r:id="rId2"/>
  </sheets>
  <calcPr calcId="145621"/>
</workbook>
</file>

<file path=xl/calcChain.xml><?xml version="1.0" encoding="utf-8"?>
<calcChain xmlns="http://schemas.openxmlformats.org/spreadsheetml/2006/main">
  <c r="P22" i="1" l="1"/>
  <c r="W26" i="1" l="1"/>
  <c r="P20" i="1" l="1"/>
  <c r="P18" i="1"/>
  <c r="P17" i="1" l="1"/>
  <c r="P13" i="1"/>
  <c r="P9" i="1"/>
  <c r="P15" i="1"/>
  <c r="P11" i="1"/>
  <c r="P7" i="1"/>
  <c r="P28" i="1" l="1"/>
  <c r="P26" i="1"/>
  <c r="P30" i="1" s="1"/>
  <c r="P32" i="1" l="1"/>
  <c r="P34" i="1" s="1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60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<sst xmlns="http://schemas.openxmlformats.org/spreadsheetml/2006/main" count="57" uniqueCount="52">
  <si>
    <t>Смета</t>
  </si>
  <si>
    <t>№ п/п</t>
  </si>
  <si>
    <t>Шифр и номер позиции норматива</t>
  </si>
  <si>
    <t>Наименование работ и затрат</t>
  </si>
  <si>
    <t>Единица измерения</t>
  </si>
  <si>
    <t>Кол-во единиц</t>
  </si>
  <si>
    <t>Общая</t>
  </si>
  <si>
    <t>(0)</t>
  </si>
  <si>
    <t>1000 м</t>
  </si>
  <si>
    <t>К=1,022*0,85*1,15</t>
  </si>
  <si>
    <t>т</t>
  </si>
  <si>
    <t>шт.</t>
  </si>
  <si>
    <t>(0) ч.13,р.02</t>
  </si>
  <si>
    <t>Ремонт лакокрасочного покрытия, на 1-й слой</t>
  </si>
  <si>
    <t>10 м2</t>
  </si>
  <si>
    <t>К=1,1</t>
  </si>
  <si>
    <t>113-0246</t>
  </si>
  <si>
    <t>Эмаль ПФ- 115 серая</t>
  </si>
  <si>
    <t>Итого</t>
  </si>
  <si>
    <t>НДС</t>
  </si>
  <si>
    <t>материалы</t>
  </si>
  <si>
    <t>Замена контрольного и телефонного кабеля: по потолку, масса 1 м кабеля до 0.5 кг</t>
  </si>
  <si>
    <t>100 пог м</t>
  </si>
  <si>
    <t xml:space="preserve">Подключение контрольного кабеля с медными жилами с резиновой или полиэтиленовой изоляцией, количество жил - шт. </t>
  </si>
  <si>
    <t>К=1,022*0,85</t>
  </si>
  <si>
    <t>1 подключение кабеля с двух сторон</t>
  </si>
  <si>
    <t>Извещатели ИП-212-32 (ДИП-3) дымовые, пожарные</t>
  </si>
  <si>
    <t xml:space="preserve">Изготовление кронштейнов, рам и других мелких металлоконструкций </t>
  </si>
  <si>
    <t>1т</t>
  </si>
  <si>
    <t>500-9123-005</t>
  </si>
  <si>
    <t>Сталь полосовая 25х4мм</t>
  </si>
  <si>
    <t>101-9370-010</t>
  </si>
  <si>
    <t xml:space="preserve">Замена кронштейнов, рам и других мелких металлоконструкций, масса элементов до 0,02 </t>
  </si>
  <si>
    <t>Трудоемкость</t>
  </si>
  <si>
    <t>Стоимость нормо-часа руб.час</t>
  </si>
  <si>
    <t>Средний разряд</t>
  </si>
  <si>
    <t>Кабель ВВГ 2х1,5 0,66кВ</t>
  </si>
  <si>
    <t>501-0613</t>
  </si>
  <si>
    <t>ТР-5.09010101-05</t>
  </si>
  <si>
    <t>ТР-8.09010201-01 ДИЗ№5</t>
  </si>
  <si>
    <t>ТР-1,08030401-01                     ДИЗ №1</t>
  </si>
  <si>
    <t>ТР-1.08030201-01                     ДИЗ №1</t>
  </si>
  <si>
    <t>ТР-13.02010101-01</t>
  </si>
  <si>
    <t>Раздел 1. Кабельные каналы I - 2 очереди</t>
  </si>
  <si>
    <t>Итого по неучтенным материалам(ССЦ 1.2013г)</t>
  </si>
  <si>
    <t xml:space="preserve">Итого </t>
  </si>
  <si>
    <t>Устранение дефектов по результатам ремонтных ведомостей</t>
  </si>
  <si>
    <t>к-т</t>
  </si>
  <si>
    <t>Главный специалист                                                                                                                                       Р.Н. Тумаров</t>
  </si>
  <si>
    <t xml:space="preserve">Расчёт сметной стоимости работ: </t>
  </si>
  <si>
    <t>на ремонт системы пожаротушения кабельных каналов 1-2 очереди в 2013г. ГКПЗ №1115/2.16-1112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</si>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</sst>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#,##0.0"/>
    <numFmt numFmtId="167" formatCode="#,##0.000000"/>
    <numFmt numFmtId="168" formatCode="0.00;[Red]0.00"/>
    <numFmt numFmtId="169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FFF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13" xfId="0" applyFont="1" applyBorder="1" applyAlignment="1">
      <alignment horizontal="center" vertical="top" wrapText="1"/>
    </xf>
    <xf numFmtId="3" fontId="0" fillId="0" borderId="0" xfId="0" applyNumberFormat="1"/>
    <xf numFmtId="4" fontId="0" fillId="0" borderId="0" xfId="0" applyNumberFormat="1"/>
    <xf numFmtId="9" fontId="0" fillId="0" borderId="0" xfId="0" applyNumberFormat="1"/>
    <xf numFmtId="0" fontId="1" fillId="0" borderId="0" xfId="0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4" fontId="6" fillId="0" borderId="0" xfId="0" applyNumberFormat="1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2" fontId="1" fillId="0" borderId="27" xfId="0" applyNumberFormat="1" applyFont="1" applyBorder="1" applyAlignment="1">
      <alignment horizontal="center" vertical="top"/>
    </xf>
    <xf numFmtId="0" fontId="8" fillId="0" borderId="0" xfId="0" applyFont="1"/>
    <xf numFmtId="2" fontId="0" fillId="0" borderId="0" xfId="0" applyNumberFormat="1"/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9" fontId="1" fillId="0" borderId="19" xfId="0" applyNumberFormat="1" applyFont="1" applyBorder="1" applyAlignment="1">
      <alignment horizontal="center" vertical="center" wrapText="1"/>
    </xf>
    <xf numFmtId="169" fontId="1" fillId="0" borderId="20" xfId="0" applyNumberFormat="1" applyFont="1" applyBorder="1" applyAlignment="1">
      <alignment horizontal="center" vertical="center" wrapText="1"/>
    </xf>
    <xf numFmtId="169" fontId="7" fillId="0" borderId="19" xfId="0" applyNumberFormat="1" applyFont="1" applyBorder="1" applyAlignment="1">
      <alignment horizontal="center" vertical="center" wrapText="1"/>
    </xf>
    <xf numFmtId="169" fontId="5" fillId="0" borderId="20" xfId="0" applyNumberFormat="1" applyFont="1" applyBorder="1" applyAlignment="1">
      <alignment horizontal="center" vertical="center" wrapText="1"/>
    </xf>
    <xf numFmtId="169" fontId="3" fillId="0" borderId="19" xfId="0" applyNumberFormat="1" applyFont="1" applyBorder="1" applyAlignment="1">
      <alignment horizontal="center" vertical="center" wrapText="1"/>
    </xf>
    <xf numFmtId="169" fontId="3" fillId="0" borderId="20" xfId="0" applyNumberFormat="1" applyFont="1" applyBorder="1" applyAlignment="1">
      <alignment horizontal="center" vertical="center" wrapText="1"/>
    </xf>
    <xf numFmtId="4" fontId="1" fillId="0" borderId="24" xfId="0" applyNumberFormat="1" applyFont="1" applyBorder="1" applyAlignment="1">
      <alignment horizontal="center" vertical="center" wrapText="1"/>
    </xf>
    <xf numFmtId="168" fontId="1" fillId="0" borderId="2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9" fontId="7" fillId="0" borderId="0" xfId="0" applyNumberFormat="1" applyFont="1" applyAlignment="1">
      <alignment vertical="top" wrapText="1"/>
    </xf>
    <xf numFmtId="2" fontId="8" fillId="0" borderId="0" xfId="0" applyNumberFormat="1" applyFont="1"/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4" fontId="1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2" fontId="0" fillId="0" borderId="0" xfId="0" applyNumberFormat="1" applyBorder="1"/>
    <xf numFmtId="2" fontId="8" fillId="0" borderId="0" xfId="0" applyNumberFormat="1" applyFont="1" applyBorder="1"/>
    <xf numFmtId="0" fontId="7" fillId="0" borderId="0" xfId="0" applyFont="1" applyBorder="1" applyAlignment="1">
      <alignment horizontal="left" vertical="top" wrapText="1"/>
    </xf>
    <xf numFmtId="9" fontId="1" fillId="0" borderId="0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0" fillId="0" borderId="0" xfId="0" applyBorder="1"/>
    <xf numFmtId="0" fontId="1" fillId="0" borderId="28" xfId="0" applyFont="1" applyBorder="1" applyAlignment="1">
      <alignment vertical="top" wrapText="1"/>
    </xf>
    <xf numFmtId="0" fontId="1" fillId="0" borderId="29" xfId="0" applyFont="1" applyBorder="1" applyAlignment="1">
      <alignment horizontal="center" vertical="top" wrapText="1"/>
    </xf>
    <xf numFmtId="4" fontId="6" fillId="0" borderId="26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2" fontId="1" fillId="0" borderId="21" xfId="0" applyNumberFormat="1" applyFont="1" applyBorder="1" applyAlignment="1">
      <alignment horizontal="center" vertical="top"/>
    </xf>
    <xf numFmtId="2" fontId="1" fillId="0" borderId="22" xfId="0" applyNumberFormat="1" applyFont="1" applyBorder="1" applyAlignment="1">
      <alignment horizontal="center" vertical="top"/>
    </xf>
    <xf numFmtId="4" fontId="1" fillId="0" borderId="21" xfId="0" applyNumberFormat="1" applyFont="1" applyBorder="1" applyAlignment="1">
      <alignment horizontal="center" vertical="center" wrapText="1"/>
    </xf>
    <xf numFmtId="4" fontId="1" fillId="0" borderId="22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2" fontId="1" fillId="0" borderId="19" xfId="0" applyNumberFormat="1" applyFont="1" applyBorder="1" applyAlignment="1">
      <alignment horizontal="center" vertical="top" wrapText="1"/>
    </xf>
    <xf numFmtId="2" fontId="1" fillId="0" borderId="20" xfId="0" applyNumberFormat="1" applyFont="1" applyBorder="1" applyAlignment="1">
      <alignment horizontal="center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167" fontId="1" fillId="0" borderId="15" xfId="0" applyNumberFormat="1" applyFont="1" applyBorder="1" applyAlignment="1">
      <alignment horizontal="center" vertical="top" wrapText="1"/>
    </xf>
    <xf numFmtId="167" fontId="1" fillId="0" borderId="23" xfId="0" applyNumberFormat="1" applyFont="1" applyBorder="1" applyAlignment="1">
      <alignment horizontal="center" vertical="top" wrapText="1"/>
    </xf>
    <xf numFmtId="168" fontId="1" fillId="0" borderId="17" xfId="0" applyNumberFormat="1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 wrapText="1"/>
    </xf>
    <xf numFmtId="168" fontId="1" fillId="0" borderId="19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top" wrapText="1"/>
    </xf>
    <xf numFmtId="49" fontId="1" fillId="0" borderId="20" xfId="0" applyNumberFormat="1" applyFont="1" applyBorder="1" applyAlignment="1">
      <alignment horizontal="center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168" fontId="1" fillId="0" borderId="18" xfId="0" applyNumberFormat="1" applyFont="1" applyBorder="1" applyAlignment="1">
      <alignment horizontal="center" vertical="center" wrapText="1"/>
    </xf>
    <xf numFmtId="168" fontId="1" fillId="0" borderId="4" xfId="0" applyNumberFormat="1" applyFont="1" applyBorder="1" applyAlignment="1">
      <alignment horizontal="center" vertical="center" wrapText="1"/>
    </xf>
    <xf numFmtId="168" fontId="1" fillId="0" borderId="20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168" fontId="5" fillId="0" borderId="21" xfId="0" applyNumberFormat="1" applyFont="1" applyBorder="1" applyAlignment="1">
      <alignment horizontal="center" vertical="center" wrapText="1"/>
    </xf>
    <xf numFmtId="168" fontId="5" fillId="0" borderId="22" xfId="0" applyNumberFormat="1" applyFont="1" applyBorder="1" applyAlignment="1">
      <alignment horizontal="center" vertical="center" wrapText="1"/>
    </xf>
    <xf numFmtId="2" fontId="7" fillId="0" borderId="21" xfId="0" applyNumberFormat="1" applyFont="1" applyBorder="1" applyAlignment="1">
      <alignment horizontal="center" vertical="top"/>
    </xf>
    <xf numFmtId="2" fontId="7" fillId="0" borderId="22" xfId="0" applyNumberFormat="1" applyFont="1" applyBorder="1" applyAlignment="1">
      <alignment horizontal="center" vertical="top"/>
    </xf>
    <xf numFmtId="168" fontId="1" fillId="0" borderId="21" xfId="0" applyNumberFormat="1" applyFont="1" applyBorder="1" applyAlignment="1">
      <alignment horizontal="center" vertical="center" wrapText="1"/>
    </xf>
    <xf numFmtId="168" fontId="1" fillId="0" borderId="22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 wrapText="1"/>
    </xf>
    <xf numFmtId="165" fontId="3" fillId="0" borderId="21" xfId="0" applyNumberFormat="1" applyFont="1" applyBorder="1" applyAlignment="1">
      <alignment horizontal="center" vertical="center" wrapText="1"/>
    </xf>
    <xf numFmtId="165" fontId="3" fillId="0" borderId="22" xfId="0" applyNumberFormat="1" applyFont="1" applyBorder="1" applyAlignment="1">
      <alignment horizontal="center" vertical="center" wrapText="1"/>
    </xf>
    <xf numFmtId="1" fontId="1" fillId="0" borderId="21" xfId="0" applyNumberFormat="1" applyFont="1" applyBorder="1" applyAlignment="1">
      <alignment horizontal="center" vertical="top"/>
    </xf>
    <xf numFmtId="1" fontId="1" fillId="0" borderId="22" xfId="0" applyNumberFormat="1" applyFont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 wrapText="1"/>
    </xf>
    <xf numFmtId="49" fontId="3" fillId="0" borderId="20" xfId="0" applyNumberFormat="1" applyFont="1" applyBorder="1" applyAlignment="1">
      <alignment horizontal="center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68" fontId="7" fillId="0" borderId="17" xfId="0" applyNumberFormat="1" applyFont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 wrapText="1"/>
    </xf>
    <xf numFmtId="168" fontId="7" fillId="0" borderId="19" xfId="0" applyNumberFormat="1" applyFont="1" applyBorder="1" applyAlignment="1">
      <alignment horizontal="center" vertical="center" wrapText="1"/>
    </xf>
    <xf numFmtId="168" fontId="7" fillId="0" borderId="18" xfId="0" applyNumberFormat="1" applyFont="1" applyBorder="1" applyAlignment="1">
      <alignment horizontal="center" vertical="center" wrapText="1"/>
    </xf>
    <xf numFmtId="168" fontId="7" fillId="0" borderId="4" xfId="0" applyNumberFormat="1" applyFont="1" applyBorder="1" applyAlignment="1">
      <alignment horizontal="center" vertical="center" wrapText="1"/>
    </xf>
    <xf numFmtId="168" fontId="7" fillId="0" borderId="2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165" fontId="1" fillId="0" borderId="21" xfId="0" applyNumberFormat="1" applyFont="1" applyBorder="1" applyAlignment="1">
      <alignment horizontal="center" vertical="center" wrapText="1"/>
    </xf>
    <xf numFmtId="165" fontId="1" fillId="0" borderId="2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9" fontId="1" fillId="0" borderId="0" xfId="0" applyNumberFormat="1" applyFont="1" applyAlignment="1">
      <alignment horizontal="right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168" fontId="3" fillId="0" borderId="17" xfId="0" applyNumberFormat="1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18" xfId="0" applyNumberFormat="1" applyFont="1" applyBorder="1" applyAlignment="1">
      <alignment horizontal="center" vertical="center" wrapText="1"/>
    </xf>
    <xf numFmtId="168" fontId="3" fillId="0" borderId="4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center" vertical="center" wrapText="1"/>
    </xf>
    <xf numFmtId="168" fontId="3" fillId="0" borderId="21" xfId="0" applyNumberFormat="1" applyFont="1" applyBorder="1" applyAlignment="1">
      <alignment horizontal="center" vertical="center" wrapText="1"/>
    </xf>
    <xf numFmtId="168" fontId="3" fillId="0" borderId="22" xfId="0" applyNumberFormat="1" applyFont="1" applyBorder="1" applyAlignment="1">
      <alignment horizontal="center" vertical="center" wrapText="1"/>
    </xf>
    <xf numFmtId="1" fontId="3" fillId="0" borderId="21" xfId="0" applyNumberFormat="1" applyFont="1" applyBorder="1" applyAlignment="1">
      <alignment horizontal="center" vertical="top"/>
    </xf>
    <xf numFmtId="1" fontId="3" fillId="0" borderId="22" xfId="0" applyNumberFormat="1" applyFont="1" applyBorder="1" applyAlignment="1">
      <alignment horizontal="center" vertical="top"/>
    </xf>
    <xf numFmtId="0" fontId="7" fillId="0" borderId="15" xfId="0" applyFont="1" applyBorder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4" fontId="7" fillId="2" borderId="0" xfId="0" applyNumberFormat="1" applyFont="1" applyFill="1" applyAlignment="1">
      <alignment vertical="top" wrapText="1"/>
    </xf>
    <xf numFmtId="2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2"/>
  <sheetViews>
    <sheetView tabSelected="1" workbookViewId="0">
      <selection sqref="A1:P36"/>
    </sheetView>
  </sheetViews>
  <sheetFormatPr defaultRowHeight="15" x14ac:dyDescent="0.25"/>
  <cols>
    <col min="1" max="1" width="9.5703125" customWidth="1"/>
    <col min="2" max="2" width="16.140625" customWidth="1"/>
    <col min="3" max="3" width="6.140625" customWidth="1"/>
    <col min="4" max="4" width="19.7109375" customWidth="1"/>
    <col min="5" max="5" width="21.140625" customWidth="1"/>
    <col min="6" max="6" width="6" customWidth="1"/>
    <col min="7" max="7" width="12" customWidth="1"/>
    <col min="8" max="8" width="10" customWidth="1"/>
    <col min="9" max="9" width="3" customWidth="1"/>
    <col min="10" max="10" width="2.7109375" customWidth="1"/>
    <col min="11" max="11" width="6" customWidth="1"/>
    <col min="12" max="12" width="3.42578125" customWidth="1"/>
    <col min="13" max="13" width="9.85546875" customWidth="1"/>
    <col min="14" max="14" width="14" bestFit="1" customWidth="1"/>
    <col min="15" max="15" width="17.7109375" customWidth="1"/>
    <col min="16" max="16" width="16" customWidth="1"/>
    <col min="17" max="22" width="16" style="44" customWidth="1"/>
    <col min="23" max="23" width="10" style="15" bestFit="1" customWidth="1"/>
    <col min="24" max="24" width="11.140625" customWidth="1"/>
  </cols>
  <sheetData>
    <row r="1" spans="1:23" ht="13.7" customHeight="1" x14ac:dyDescent="0.25">
      <c r="A1" s="118" t="s">
        <v>49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6"/>
      <c r="R1" s="6"/>
      <c r="S1" s="6"/>
      <c r="T1" s="6"/>
      <c r="U1" s="6"/>
      <c r="V1" s="6"/>
    </row>
    <row r="2" spans="1:23" ht="13.7" customHeight="1" thickBot="1" x14ac:dyDescent="0.3">
      <c r="A2" s="118" t="s">
        <v>50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6"/>
      <c r="R2" s="6"/>
      <c r="S2" s="6"/>
      <c r="T2" s="6"/>
      <c r="U2" s="6"/>
      <c r="V2" s="6"/>
    </row>
    <row r="3" spans="1:23" ht="16.149999999999999" customHeight="1" thickBot="1" x14ac:dyDescent="0.3">
      <c r="A3" s="119" t="s">
        <v>1</v>
      </c>
      <c r="B3" s="121" t="s">
        <v>2</v>
      </c>
      <c r="C3" s="122"/>
      <c r="D3" s="121" t="s">
        <v>3</v>
      </c>
      <c r="E3" s="125"/>
      <c r="F3" s="125"/>
      <c r="G3" s="122"/>
      <c r="H3" s="121" t="s">
        <v>4</v>
      </c>
      <c r="I3" s="122"/>
      <c r="J3" s="121" t="s">
        <v>5</v>
      </c>
      <c r="K3" s="125"/>
      <c r="L3" s="122"/>
      <c r="M3" s="129" t="s">
        <v>35</v>
      </c>
      <c r="N3" s="119" t="s">
        <v>33</v>
      </c>
      <c r="O3" s="129" t="s">
        <v>34</v>
      </c>
      <c r="P3" s="45"/>
      <c r="Q3" s="35"/>
      <c r="R3" s="35"/>
      <c r="S3" s="35"/>
      <c r="T3" s="35"/>
      <c r="U3" s="35"/>
      <c r="V3" s="35"/>
    </row>
    <row r="4" spans="1:23" ht="28.35" customHeight="1" thickBot="1" x14ac:dyDescent="0.3">
      <c r="A4" s="120"/>
      <c r="B4" s="123"/>
      <c r="C4" s="124"/>
      <c r="D4" s="123"/>
      <c r="E4" s="126"/>
      <c r="F4" s="126"/>
      <c r="G4" s="124"/>
      <c r="H4" s="123"/>
      <c r="I4" s="124"/>
      <c r="J4" s="123"/>
      <c r="K4" s="126"/>
      <c r="L4" s="124"/>
      <c r="M4" s="130"/>
      <c r="N4" s="120"/>
      <c r="O4" s="130"/>
      <c r="P4" s="46" t="s">
        <v>6</v>
      </c>
      <c r="Q4" s="6"/>
      <c r="R4" s="6"/>
      <c r="S4" s="6"/>
      <c r="T4" s="6"/>
      <c r="U4" s="6"/>
      <c r="V4" s="6"/>
    </row>
    <row r="5" spans="1:23" ht="14.85" customHeight="1" x14ac:dyDescent="0.25">
      <c r="A5" s="2">
        <v>1</v>
      </c>
      <c r="B5" s="97">
        <v>2</v>
      </c>
      <c r="C5" s="98"/>
      <c r="D5" s="97">
        <v>3</v>
      </c>
      <c r="E5" s="99"/>
      <c r="F5" s="99"/>
      <c r="G5" s="98"/>
      <c r="H5" s="97">
        <v>4</v>
      </c>
      <c r="I5" s="98"/>
      <c r="J5" s="97">
        <v>5</v>
      </c>
      <c r="K5" s="99"/>
      <c r="L5" s="98"/>
      <c r="M5" s="28">
        <v>6</v>
      </c>
      <c r="N5" s="28">
        <v>7</v>
      </c>
      <c r="O5" s="28">
        <v>8</v>
      </c>
      <c r="P5" s="27">
        <v>9</v>
      </c>
      <c r="Q5" s="6"/>
      <c r="R5" s="6"/>
      <c r="S5" s="6"/>
      <c r="T5" s="6"/>
      <c r="U5" s="6"/>
      <c r="V5" s="6"/>
    </row>
    <row r="6" spans="1:23" ht="13.7" customHeight="1" x14ac:dyDescent="0.25">
      <c r="A6" s="127" t="s">
        <v>43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8"/>
      <c r="Q6" s="16"/>
      <c r="R6" s="16"/>
      <c r="S6" s="16"/>
      <c r="T6" s="16"/>
      <c r="U6" s="16"/>
      <c r="V6" s="16"/>
    </row>
    <row r="7" spans="1:23" ht="28.5" customHeight="1" x14ac:dyDescent="0.25">
      <c r="A7" s="101">
        <v>1</v>
      </c>
      <c r="B7" s="100" t="s">
        <v>38</v>
      </c>
      <c r="C7" s="71"/>
      <c r="D7" s="67" t="s">
        <v>21</v>
      </c>
      <c r="E7" s="68"/>
      <c r="F7" s="68"/>
      <c r="G7" s="69"/>
      <c r="H7" s="70" t="s">
        <v>22</v>
      </c>
      <c r="I7" s="71"/>
      <c r="J7" s="62">
        <v>12</v>
      </c>
      <c r="K7" s="63"/>
      <c r="L7" s="64"/>
      <c r="M7" s="18">
        <v>4</v>
      </c>
      <c r="N7" s="84">
        <v>28.471599999999999</v>
      </c>
      <c r="O7" s="90">
        <v>308</v>
      </c>
      <c r="P7" s="51">
        <f>J7*N7*O7</f>
        <v>105231.0336</v>
      </c>
      <c r="Q7" s="36"/>
      <c r="R7" s="36"/>
      <c r="S7" s="36"/>
      <c r="T7" s="36"/>
      <c r="U7" s="36"/>
      <c r="V7" s="36"/>
    </row>
    <row r="8" spans="1:23" ht="14.65" customHeight="1" x14ac:dyDescent="0.25">
      <c r="A8" s="102"/>
      <c r="B8" s="65" t="s">
        <v>7</v>
      </c>
      <c r="C8" s="66"/>
      <c r="D8" s="53" t="s">
        <v>9</v>
      </c>
      <c r="E8" s="54"/>
      <c r="F8" s="54"/>
      <c r="G8" s="55"/>
      <c r="H8" s="72"/>
      <c r="I8" s="73"/>
      <c r="J8" s="74"/>
      <c r="K8" s="75"/>
      <c r="L8" s="76"/>
      <c r="M8" s="19"/>
      <c r="N8" s="85"/>
      <c r="O8" s="91"/>
      <c r="P8" s="52"/>
      <c r="Q8" s="36"/>
      <c r="R8" s="36"/>
      <c r="S8" s="36"/>
      <c r="T8" s="36"/>
      <c r="U8" s="36"/>
      <c r="V8" s="36"/>
    </row>
    <row r="9" spans="1:23" s="14" customFormat="1" ht="14.1" customHeight="1" x14ac:dyDescent="0.25">
      <c r="A9" s="101">
        <v>2</v>
      </c>
      <c r="B9" s="103" t="s">
        <v>37</v>
      </c>
      <c r="C9" s="104"/>
      <c r="D9" s="107" t="s">
        <v>36</v>
      </c>
      <c r="E9" s="108"/>
      <c r="F9" s="108"/>
      <c r="G9" s="109"/>
      <c r="H9" s="110" t="s">
        <v>8</v>
      </c>
      <c r="I9" s="104"/>
      <c r="J9" s="112">
        <v>1.2</v>
      </c>
      <c r="K9" s="113"/>
      <c r="L9" s="114"/>
      <c r="M9" s="20"/>
      <c r="N9" s="80"/>
      <c r="O9" s="82">
        <v>18892.349999999999</v>
      </c>
      <c r="P9" s="136">
        <f>J9*O9</f>
        <v>22670.819999999996</v>
      </c>
      <c r="Q9" s="37"/>
      <c r="R9" s="37"/>
      <c r="S9" s="37"/>
      <c r="T9" s="37"/>
      <c r="U9" s="37"/>
      <c r="V9" s="37"/>
      <c r="W9" s="56">
        <v>22670.799999999999</v>
      </c>
    </row>
    <row r="10" spans="1:23" ht="14.65" customHeight="1" x14ac:dyDescent="0.25">
      <c r="A10" s="102"/>
      <c r="B10" s="105"/>
      <c r="C10" s="106"/>
      <c r="D10" s="133"/>
      <c r="E10" s="134"/>
      <c r="F10" s="134"/>
      <c r="G10" s="135"/>
      <c r="H10" s="111"/>
      <c r="I10" s="106"/>
      <c r="J10" s="115"/>
      <c r="K10" s="116"/>
      <c r="L10" s="117"/>
      <c r="M10" s="21"/>
      <c r="N10" s="81"/>
      <c r="O10" s="83"/>
      <c r="P10" s="137"/>
      <c r="Q10" s="37"/>
      <c r="R10" s="37"/>
      <c r="S10" s="37"/>
      <c r="T10" s="37"/>
      <c r="U10" s="37"/>
      <c r="V10" s="37"/>
      <c r="W10" s="57"/>
    </row>
    <row r="11" spans="1:23" ht="32.25" customHeight="1" x14ac:dyDescent="0.25">
      <c r="A11" s="101">
        <v>3</v>
      </c>
      <c r="B11" s="100" t="s">
        <v>39</v>
      </c>
      <c r="C11" s="71"/>
      <c r="D11" s="67" t="s">
        <v>23</v>
      </c>
      <c r="E11" s="68"/>
      <c r="F11" s="68"/>
      <c r="G11" s="69"/>
      <c r="H11" s="70" t="s">
        <v>25</v>
      </c>
      <c r="I11" s="71"/>
      <c r="J11" s="62">
        <v>84</v>
      </c>
      <c r="K11" s="63"/>
      <c r="L11" s="64"/>
      <c r="M11" s="18">
        <v>5</v>
      </c>
      <c r="N11" s="86">
        <v>1.04244</v>
      </c>
      <c r="O11" s="90">
        <v>352</v>
      </c>
      <c r="P11" s="51">
        <f>J11*N11*O11</f>
        <v>30822.86592</v>
      </c>
      <c r="Q11" s="36"/>
      <c r="R11" s="36"/>
      <c r="S11" s="36"/>
      <c r="T11" s="36"/>
      <c r="U11" s="36"/>
      <c r="V11" s="36"/>
    </row>
    <row r="12" spans="1:23" ht="14.65" customHeight="1" x14ac:dyDescent="0.25">
      <c r="A12" s="102"/>
      <c r="B12" s="65" t="s">
        <v>7</v>
      </c>
      <c r="C12" s="66"/>
      <c r="D12" s="53" t="s">
        <v>24</v>
      </c>
      <c r="E12" s="54"/>
      <c r="F12" s="54"/>
      <c r="G12" s="55"/>
      <c r="H12" s="72"/>
      <c r="I12" s="73"/>
      <c r="J12" s="74"/>
      <c r="K12" s="75"/>
      <c r="L12" s="76"/>
      <c r="M12" s="19"/>
      <c r="N12" s="87"/>
      <c r="O12" s="91"/>
      <c r="P12" s="52"/>
      <c r="Q12" s="36"/>
      <c r="R12" s="36"/>
      <c r="S12" s="36"/>
      <c r="T12" s="36"/>
      <c r="U12" s="36"/>
      <c r="V12" s="36"/>
    </row>
    <row r="13" spans="1:23" ht="14.1" customHeight="1" x14ac:dyDescent="0.25">
      <c r="A13" s="101">
        <v>5</v>
      </c>
      <c r="B13" s="100" t="s">
        <v>29</v>
      </c>
      <c r="C13" s="70"/>
      <c r="D13" s="132" t="s">
        <v>26</v>
      </c>
      <c r="E13" s="132"/>
      <c r="F13" s="132"/>
      <c r="G13" s="132"/>
      <c r="H13" s="70" t="s">
        <v>11</v>
      </c>
      <c r="I13" s="71"/>
      <c r="J13" s="62">
        <v>182</v>
      </c>
      <c r="K13" s="63"/>
      <c r="L13" s="64"/>
      <c r="M13" s="18"/>
      <c r="N13" s="84"/>
      <c r="O13" s="49">
        <v>333.54</v>
      </c>
      <c r="P13" s="51">
        <f>J13*O13</f>
        <v>60704.280000000006</v>
      </c>
      <c r="Q13" s="36"/>
      <c r="R13" s="36"/>
      <c r="S13" s="36"/>
      <c r="T13" s="36"/>
      <c r="U13" s="36"/>
      <c r="V13" s="36"/>
      <c r="W13" s="56">
        <v>60704.28</v>
      </c>
    </row>
    <row r="14" spans="1:23" ht="14.65" customHeight="1" x14ac:dyDescent="0.25">
      <c r="A14" s="102"/>
      <c r="B14" s="131"/>
      <c r="C14" s="72"/>
      <c r="D14" s="132"/>
      <c r="E14" s="132"/>
      <c r="F14" s="132"/>
      <c r="G14" s="132"/>
      <c r="H14" s="72"/>
      <c r="I14" s="73"/>
      <c r="J14" s="74"/>
      <c r="K14" s="75"/>
      <c r="L14" s="76"/>
      <c r="M14" s="19"/>
      <c r="N14" s="85"/>
      <c r="O14" s="50"/>
      <c r="P14" s="52"/>
      <c r="Q14" s="36"/>
      <c r="R14" s="36"/>
      <c r="S14" s="36"/>
      <c r="T14" s="36"/>
      <c r="U14" s="36"/>
      <c r="V14" s="36"/>
      <c r="W14" s="57"/>
    </row>
    <row r="15" spans="1:23" ht="47.25" customHeight="1" x14ac:dyDescent="0.25">
      <c r="A15" s="101">
        <v>6</v>
      </c>
      <c r="B15" s="100" t="s">
        <v>40</v>
      </c>
      <c r="C15" s="71"/>
      <c r="D15" s="77" t="s">
        <v>27</v>
      </c>
      <c r="E15" s="78"/>
      <c r="F15" s="78"/>
      <c r="G15" s="79"/>
      <c r="H15" s="70" t="s">
        <v>28</v>
      </c>
      <c r="I15" s="71"/>
      <c r="J15" s="62">
        <v>0.9</v>
      </c>
      <c r="K15" s="63"/>
      <c r="L15" s="64"/>
      <c r="M15" s="18">
        <v>3.5</v>
      </c>
      <c r="N15" s="84">
        <v>113.71283</v>
      </c>
      <c r="O15" s="90">
        <v>290</v>
      </c>
      <c r="P15" s="51">
        <f>J15*N15*O15</f>
        <v>29679.048630000001</v>
      </c>
      <c r="Q15" s="36"/>
      <c r="R15" s="36"/>
      <c r="S15" s="36"/>
      <c r="T15" s="36"/>
      <c r="U15" s="36"/>
      <c r="V15" s="36"/>
    </row>
    <row r="16" spans="1:23" ht="26.65" customHeight="1" x14ac:dyDescent="0.25">
      <c r="A16" s="102"/>
      <c r="B16" s="65"/>
      <c r="C16" s="66"/>
      <c r="D16" s="53" t="s">
        <v>24</v>
      </c>
      <c r="E16" s="54"/>
      <c r="F16" s="54"/>
      <c r="G16" s="55"/>
      <c r="H16" s="72"/>
      <c r="I16" s="73"/>
      <c r="J16" s="74"/>
      <c r="K16" s="75"/>
      <c r="L16" s="76"/>
      <c r="M16" s="19"/>
      <c r="N16" s="85"/>
      <c r="O16" s="91"/>
      <c r="P16" s="52"/>
      <c r="Q16" s="36"/>
      <c r="R16" s="36"/>
      <c r="S16" s="36"/>
      <c r="T16" s="36"/>
      <c r="U16" s="36"/>
      <c r="V16" s="36"/>
    </row>
    <row r="17" spans="1:24" ht="14.85" customHeight="1" x14ac:dyDescent="0.25">
      <c r="A17" s="10">
        <v>7</v>
      </c>
      <c r="B17" s="11" t="s">
        <v>31</v>
      </c>
      <c r="C17" s="12"/>
      <c r="D17" s="58" t="s">
        <v>30</v>
      </c>
      <c r="E17" s="59"/>
      <c r="F17" s="26"/>
      <c r="G17" s="9"/>
      <c r="H17" s="60" t="s">
        <v>10</v>
      </c>
      <c r="I17" s="61"/>
      <c r="J17" s="62">
        <v>0.9</v>
      </c>
      <c r="K17" s="63"/>
      <c r="L17" s="64"/>
      <c r="M17" s="18"/>
      <c r="N17" s="25"/>
      <c r="O17" s="13">
        <v>30307.64</v>
      </c>
      <c r="P17" s="24">
        <f>J17*O17</f>
        <v>27276.876</v>
      </c>
      <c r="Q17" s="36"/>
      <c r="R17" s="36"/>
      <c r="S17" s="36"/>
      <c r="T17" s="36"/>
      <c r="U17" s="36"/>
      <c r="V17" s="36"/>
      <c r="W17" s="15">
        <v>27276.880000000001</v>
      </c>
    </row>
    <row r="18" spans="1:24" ht="47.25" customHeight="1" x14ac:dyDescent="0.25">
      <c r="A18" s="101">
        <v>8</v>
      </c>
      <c r="B18" s="100" t="s">
        <v>41</v>
      </c>
      <c r="C18" s="71"/>
      <c r="D18" s="67" t="s">
        <v>32</v>
      </c>
      <c r="E18" s="68"/>
      <c r="F18" s="68"/>
      <c r="G18" s="69"/>
      <c r="H18" s="70" t="s">
        <v>28</v>
      </c>
      <c r="I18" s="71"/>
      <c r="J18" s="62">
        <v>0.9</v>
      </c>
      <c r="K18" s="63"/>
      <c r="L18" s="64"/>
      <c r="M18" s="18">
        <v>3.5</v>
      </c>
      <c r="N18" s="84">
        <v>179.21280999999999</v>
      </c>
      <c r="O18" s="90">
        <v>290</v>
      </c>
      <c r="P18" s="51">
        <f>J18*N18*O18</f>
        <v>46774.543409999998</v>
      </c>
      <c r="Q18" s="36"/>
      <c r="R18" s="36"/>
      <c r="S18" s="36"/>
      <c r="T18" s="36"/>
      <c r="U18" s="36"/>
      <c r="V18" s="36"/>
    </row>
    <row r="19" spans="1:24" ht="26.65" customHeight="1" x14ac:dyDescent="0.25">
      <c r="A19" s="102"/>
      <c r="B19" s="65"/>
      <c r="C19" s="66"/>
      <c r="D19" s="53" t="s">
        <v>24</v>
      </c>
      <c r="E19" s="54"/>
      <c r="F19" s="54"/>
      <c r="G19" s="55"/>
      <c r="H19" s="72"/>
      <c r="I19" s="73"/>
      <c r="J19" s="74"/>
      <c r="K19" s="75"/>
      <c r="L19" s="76"/>
      <c r="M19" s="19"/>
      <c r="N19" s="85"/>
      <c r="O19" s="91"/>
      <c r="P19" s="52"/>
      <c r="Q19" s="36"/>
      <c r="R19" s="36"/>
      <c r="S19" s="36"/>
      <c r="T19" s="36"/>
      <c r="U19" s="36"/>
      <c r="V19" s="36"/>
    </row>
    <row r="20" spans="1:24" ht="13.7" customHeight="1" x14ac:dyDescent="0.25">
      <c r="A20" s="141">
        <v>9</v>
      </c>
      <c r="B20" s="143" t="s">
        <v>42</v>
      </c>
      <c r="C20" s="144"/>
      <c r="D20" s="145" t="s">
        <v>13</v>
      </c>
      <c r="E20" s="146"/>
      <c r="F20" s="146"/>
      <c r="G20" s="147"/>
      <c r="H20" s="148" t="s">
        <v>14</v>
      </c>
      <c r="I20" s="144"/>
      <c r="J20" s="151">
        <v>0.6</v>
      </c>
      <c r="K20" s="152"/>
      <c r="L20" s="153"/>
      <c r="M20" s="22">
        <v>3.3</v>
      </c>
      <c r="N20" s="157">
        <v>12.76</v>
      </c>
      <c r="O20" s="159">
        <v>283</v>
      </c>
      <c r="P20" s="88">
        <f>J20*N20*O20</f>
        <v>2166.6480000000001</v>
      </c>
      <c r="Q20" s="38"/>
      <c r="R20" s="38"/>
      <c r="S20" s="38"/>
      <c r="T20" s="38"/>
      <c r="U20" s="38"/>
      <c r="V20" s="38"/>
    </row>
    <row r="21" spans="1:24" ht="14.25" customHeight="1" x14ac:dyDescent="0.25">
      <c r="A21" s="142"/>
      <c r="B21" s="92" t="s">
        <v>12</v>
      </c>
      <c r="C21" s="93"/>
      <c r="D21" s="94" t="s">
        <v>15</v>
      </c>
      <c r="E21" s="95"/>
      <c r="F21" s="95"/>
      <c r="G21" s="96"/>
      <c r="H21" s="149"/>
      <c r="I21" s="150"/>
      <c r="J21" s="154"/>
      <c r="K21" s="155"/>
      <c r="L21" s="156"/>
      <c r="M21" s="23"/>
      <c r="N21" s="158"/>
      <c r="O21" s="160"/>
      <c r="P21" s="89"/>
      <c r="Q21" s="38"/>
      <c r="R21" s="38"/>
      <c r="S21" s="38"/>
      <c r="T21" s="38"/>
      <c r="U21" s="38"/>
      <c r="V21" s="38"/>
    </row>
    <row r="22" spans="1:24" ht="14.1" customHeight="1" x14ac:dyDescent="0.25">
      <c r="A22" s="101">
        <v>10</v>
      </c>
      <c r="B22" s="100" t="s">
        <v>16</v>
      </c>
      <c r="C22" s="71"/>
      <c r="D22" s="67" t="s">
        <v>17</v>
      </c>
      <c r="E22" s="68"/>
      <c r="F22" s="68"/>
      <c r="G22" s="69"/>
      <c r="H22" s="70" t="s">
        <v>10</v>
      </c>
      <c r="I22" s="71"/>
      <c r="J22" s="62">
        <v>0.14000000000000001</v>
      </c>
      <c r="K22" s="63"/>
      <c r="L22" s="64"/>
      <c r="M22" s="18"/>
      <c r="N22" s="84"/>
      <c r="O22" s="49">
        <v>74824.98</v>
      </c>
      <c r="P22" s="51">
        <f>J22*O22</f>
        <v>10475.4972</v>
      </c>
      <c r="Q22" s="36"/>
      <c r="R22" s="36"/>
      <c r="S22" s="36"/>
      <c r="T22" s="36"/>
      <c r="U22" s="36"/>
      <c r="V22" s="36"/>
      <c r="W22" s="15">
        <v>10475.5</v>
      </c>
    </row>
    <row r="23" spans="1:24" ht="14.65" customHeight="1" x14ac:dyDescent="0.25">
      <c r="A23" s="102"/>
      <c r="B23" s="131"/>
      <c r="C23" s="73"/>
      <c r="D23" s="53"/>
      <c r="E23" s="54"/>
      <c r="F23" s="54"/>
      <c r="G23" s="55"/>
      <c r="H23" s="72"/>
      <c r="I23" s="73"/>
      <c r="J23" s="74"/>
      <c r="K23" s="75"/>
      <c r="L23" s="76"/>
      <c r="M23" s="19"/>
      <c r="N23" s="85"/>
      <c r="O23" s="50"/>
      <c r="P23" s="52"/>
      <c r="Q23" s="36"/>
      <c r="R23" s="36"/>
      <c r="S23" s="36"/>
      <c r="T23" s="36"/>
      <c r="U23" s="36"/>
      <c r="V23" s="36"/>
    </row>
    <row r="24" spans="1:24" ht="14.1" customHeight="1" x14ac:dyDescent="0.25">
      <c r="A24" s="101">
        <v>10</v>
      </c>
      <c r="B24" s="100"/>
      <c r="C24" s="71"/>
      <c r="D24" s="67" t="s">
        <v>46</v>
      </c>
      <c r="E24" s="68"/>
      <c r="F24" s="68"/>
      <c r="G24" s="69"/>
      <c r="H24" s="70" t="s">
        <v>47</v>
      </c>
      <c r="I24" s="71"/>
      <c r="J24" s="62">
        <v>1</v>
      </c>
      <c r="K24" s="63"/>
      <c r="L24" s="64"/>
      <c r="M24" s="18"/>
      <c r="N24" s="84"/>
      <c r="O24" s="49"/>
      <c r="P24" s="51">
        <v>162980.75</v>
      </c>
      <c r="Q24" s="36"/>
      <c r="R24" s="36"/>
      <c r="S24" s="36"/>
      <c r="T24" s="36"/>
      <c r="U24" s="36"/>
      <c r="V24" s="36"/>
      <c r="W24" s="15">
        <v>10475.5</v>
      </c>
    </row>
    <row r="25" spans="1:24" ht="14.65" customHeight="1" x14ac:dyDescent="0.25">
      <c r="A25" s="102"/>
      <c r="B25" s="131"/>
      <c r="C25" s="73"/>
      <c r="D25" s="53"/>
      <c r="E25" s="54"/>
      <c r="F25" s="54"/>
      <c r="G25" s="55"/>
      <c r="H25" s="72"/>
      <c r="I25" s="73"/>
      <c r="J25" s="74"/>
      <c r="K25" s="75"/>
      <c r="L25" s="76"/>
      <c r="M25" s="19"/>
      <c r="N25" s="85"/>
      <c r="O25" s="50"/>
      <c r="P25" s="52"/>
      <c r="Q25" s="36"/>
      <c r="R25" s="36"/>
      <c r="S25" s="36"/>
      <c r="T25" s="36"/>
      <c r="U25" s="36"/>
      <c r="V25" s="36"/>
    </row>
    <row r="26" spans="1:24" ht="14.65" customHeight="1" x14ac:dyDescent="0.25">
      <c r="A26" s="6"/>
      <c r="B26" s="6"/>
      <c r="C26" s="6"/>
      <c r="D26" s="161" t="s">
        <v>45</v>
      </c>
      <c r="E26" s="161"/>
      <c r="F26" s="161"/>
      <c r="G26" s="161"/>
      <c r="H26" s="6"/>
      <c r="I26" s="6"/>
      <c r="J26" s="7"/>
      <c r="K26" s="7"/>
      <c r="L26" s="7"/>
      <c r="M26" s="7"/>
      <c r="N26" s="7"/>
      <c r="O26" s="7"/>
      <c r="P26" s="47">
        <f>SUM(P7:P25)</f>
        <v>498782.36275999993</v>
      </c>
      <c r="Q26" s="8"/>
      <c r="R26" s="8"/>
      <c r="S26" s="8"/>
      <c r="T26" s="8"/>
      <c r="U26" s="8"/>
      <c r="V26" s="8"/>
      <c r="W26" s="15">
        <f>SUM(W9:W25)</f>
        <v>131602.96000000002</v>
      </c>
      <c r="X26" t="s">
        <v>20</v>
      </c>
    </row>
    <row r="27" spans="1:24" ht="13.7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4" ht="13.7" customHeight="1" x14ac:dyDescent="0.25">
      <c r="A28" s="48" t="s">
        <v>44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29">
        <v>0</v>
      </c>
      <c r="M28" s="29"/>
      <c r="N28" s="29"/>
      <c r="O28" s="29"/>
      <c r="P28" s="15">
        <f>P9+P13+P17+P22</f>
        <v>121127.47320000001</v>
      </c>
      <c r="Q28" s="39"/>
      <c r="R28" s="39"/>
      <c r="S28" s="39"/>
      <c r="T28" s="39"/>
      <c r="U28" s="39"/>
      <c r="V28" s="39"/>
    </row>
    <row r="29" spans="1:24" ht="13.7" customHeight="1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29"/>
      <c r="M29" s="29"/>
      <c r="N29" s="29"/>
      <c r="O29" s="29"/>
      <c r="P29" s="15"/>
      <c r="Q29" s="39"/>
      <c r="R29" s="39"/>
      <c r="S29" s="39"/>
      <c r="T29" s="39"/>
      <c r="U29" s="39"/>
      <c r="V29" s="39"/>
    </row>
    <row r="30" spans="1:24" ht="13.7" customHeight="1" x14ac:dyDescent="0.25">
      <c r="A30" s="162" t="s">
        <v>51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4"/>
      <c r="M30" s="164"/>
      <c r="N30" s="164"/>
      <c r="O30" s="165"/>
      <c r="P30" s="166">
        <f>P26</f>
        <v>498782.36275999993</v>
      </c>
      <c r="Q30" s="39"/>
      <c r="R30" s="39"/>
      <c r="S30" s="39"/>
      <c r="T30" s="39"/>
      <c r="U30" s="39"/>
      <c r="V30" s="39"/>
    </row>
    <row r="31" spans="1:24" ht="13.7" customHeight="1" x14ac:dyDescent="0.25">
      <c r="A31" s="3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29"/>
      <c r="M31" s="29"/>
      <c r="N31" s="29"/>
      <c r="O31" s="29"/>
      <c r="P31" s="15"/>
      <c r="Q31" s="39"/>
      <c r="R31" s="39"/>
      <c r="S31" s="39"/>
      <c r="T31" s="39"/>
      <c r="U31" s="39"/>
      <c r="V31" s="39"/>
    </row>
    <row r="32" spans="1:24" ht="13.7" customHeight="1" x14ac:dyDescent="0.25">
      <c r="A32" s="31" t="s">
        <v>19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29"/>
      <c r="M32" s="29"/>
      <c r="N32" s="29"/>
      <c r="O32" s="32">
        <v>0.18</v>
      </c>
      <c r="P32" s="33">
        <f>P30*18%</f>
        <v>89780.825296799987</v>
      </c>
      <c r="Q32" s="40"/>
      <c r="R32" s="40"/>
      <c r="S32" s="40"/>
      <c r="T32" s="40"/>
      <c r="U32" s="40"/>
      <c r="V32" s="40"/>
    </row>
    <row r="33" spans="1:22" ht="13.7" customHeight="1" x14ac:dyDescent="0.25">
      <c r="A33" s="31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29"/>
      <c r="M33" s="29"/>
      <c r="N33" s="29"/>
      <c r="O33" s="32"/>
      <c r="P33" s="33"/>
      <c r="Q33" s="40"/>
      <c r="R33" s="40"/>
      <c r="S33" s="40"/>
      <c r="T33" s="40"/>
      <c r="U33" s="40"/>
      <c r="V33" s="40"/>
    </row>
    <row r="34" spans="1:22" ht="13.7" customHeight="1" x14ac:dyDescent="0.25">
      <c r="A34" s="162" t="s">
        <v>18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/>
      <c r="M34" s="164"/>
      <c r="N34" s="164"/>
      <c r="O34" s="164"/>
      <c r="P34" s="166">
        <f>P30+P32</f>
        <v>588563.18805679993</v>
      </c>
      <c r="Q34" s="39"/>
      <c r="R34" s="39"/>
      <c r="S34" s="39"/>
      <c r="T34" s="39"/>
      <c r="U34" s="39"/>
      <c r="V34" s="39"/>
    </row>
    <row r="35" spans="1:22" ht="13.7" customHeight="1" x14ac:dyDescent="0.25">
      <c r="A35" s="31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29"/>
      <c r="M35" s="29"/>
      <c r="N35" s="29"/>
      <c r="O35" s="29"/>
      <c r="P35" s="15"/>
      <c r="Q35" s="39"/>
      <c r="R35" s="39"/>
      <c r="S35" s="39"/>
      <c r="T35" s="39"/>
      <c r="U35" s="39"/>
      <c r="V35" s="39"/>
    </row>
    <row r="36" spans="1:22" ht="13.7" customHeight="1" x14ac:dyDescent="0.25">
      <c r="A36" s="48" t="s">
        <v>48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39"/>
      <c r="R36" s="39"/>
      <c r="S36" s="39"/>
      <c r="T36" s="39"/>
      <c r="U36" s="39"/>
      <c r="V36" s="39"/>
    </row>
    <row r="37" spans="1:22" ht="13.7" customHeigh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29"/>
      <c r="M37" s="29"/>
      <c r="N37" s="29"/>
      <c r="O37" s="29"/>
      <c r="P37" s="15"/>
      <c r="Q37" s="39"/>
      <c r="R37" s="39"/>
      <c r="S37" s="39"/>
      <c r="T37" s="39"/>
      <c r="U37" s="39"/>
      <c r="V37" s="39"/>
    </row>
    <row r="38" spans="1:22" ht="13.7" customHeight="1" x14ac:dyDescent="0.2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29"/>
      <c r="M38" s="29"/>
      <c r="N38" s="29"/>
      <c r="O38" s="29"/>
      <c r="P38" s="30"/>
      <c r="Q38" s="41"/>
      <c r="R38" s="41"/>
      <c r="S38" s="41"/>
      <c r="T38" s="41"/>
      <c r="U38" s="41"/>
      <c r="V38" s="41"/>
    </row>
    <row r="39" spans="1:22" ht="13.7" customHeight="1" x14ac:dyDescent="0.25">
      <c r="A39" s="31"/>
      <c r="B39" s="31"/>
      <c r="C39" s="31"/>
      <c r="D39" s="31"/>
      <c r="E39" s="31"/>
      <c r="F39" s="139"/>
      <c r="G39" s="139"/>
      <c r="H39" s="139"/>
      <c r="I39" s="139"/>
      <c r="J39" s="139"/>
      <c r="K39" s="139"/>
      <c r="L39" s="140"/>
      <c r="M39" s="140"/>
      <c r="N39" s="140"/>
      <c r="O39" s="140"/>
      <c r="P39" s="140"/>
      <c r="Q39" s="42"/>
      <c r="R39" s="42"/>
      <c r="S39" s="42"/>
      <c r="T39" s="42"/>
      <c r="U39" s="42"/>
      <c r="V39" s="42"/>
    </row>
    <row r="40" spans="1:22" ht="13.7" customHeight="1" x14ac:dyDescent="0.2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138"/>
      <c r="M40" s="138"/>
      <c r="N40" s="138"/>
      <c r="O40" s="138"/>
      <c r="P40" s="138"/>
      <c r="Q40" s="43"/>
      <c r="R40" s="43"/>
      <c r="S40" s="43"/>
      <c r="T40" s="43"/>
      <c r="U40" s="43"/>
      <c r="V40" s="43"/>
    </row>
    <row r="41" spans="1:22" ht="13.7" customHeight="1" x14ac:dyDescent="0.25">
      <c r="A41" s="118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6"/>
      <c r="R41" s="6"/>
      <c r="S41" s="6"/>
      <c r="T41" s="6"/>
      <c r="U41" s="6"/>
      <c r="V41" s="6"/>
    </row>
    <row r="42" spans="1:22" ht="13.7" customHeight="1" x14ac:dyDescent="0.25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6"/>
      <c r="R42" s="6"/>
      <c r="S42" s="6"/>
      <c r="T42" s="6"/>
      <c r="U42" s="6"/>
      <c r="V42" s="6"/>
    </row>
  </sheetData>
  <mergeCells count="113">
    <mergeCell ref="D26:G26"/>
    <mergeCell ref="A22:A23"/>
    <mergeCell ref="B22:C23"/>
    <mergeCell ref="D22:G22"/>
    <mergeCell ref="H22:I23"/>
    <mergeCell ref="J22:L23"/>
    <mergeCell ref="N22:N23"/>
    <mergeCell ref="A20:A21"/>
    <mergeCell ref="B20:C20"/>
    <mergeCell ref="D20:G20"/>
    <mergeCell ref="H20:I21"/>
    <mergeCell ref="J20:L21"/>
    <mergeCell ref="N20:N21"/>
    <mergeCell ref="O20:O21"/>
    <mergeCell ref="A24:A25"/>
    <mergeCell ref="B24:C25"/>
    <mergeCell ref="D24:G24"/>
    <mergeCell ref="H24:I25"/>
    <mergeCell ref="J24:L25"/>
    <mergeCell ref="N24:N25"/>
    <mergeCell ref="P7:P8"/>
    <mergeCell ref="P9:P10"/>
    <mergeCell ref="P11:P12"/>
    <mergeCell ref="N7:N8"/>
    <mergeCell ref="A11:A12"/>
    <mergeCell ref="A42:P42"/>
    <mergeCell ref="L40:P40"/>
    <mergeCell ref="A41:P41"/>
    <mergeCell ref="F39:K39"/>
    <mergeCell ref="L39:P39"/>
    <mergeCell ref="A28:K28"/>
    <mergeCell ref="A18:A19"/>
    <mergeCell ref="B18:C18"/>
    <mergeCell ref="D18:G18"/>
    <mergeCell ref="H18:I19"/>
    <mergeCell ref="J18:L19"/>
    <mergeCell ref="N18:N19"/>
    <mergeCell ref="O18:O19"/>
    <mergeCell ref="O24:O25"/>
    <mergeCell ref="P24:P25"/>
    <mergeCell ref="D25:G25"/>
    <mergeCell ref="A13:A14"/>
    <mergeCell ref="B13:C14"/>
    <mergeCell ref="H13:I14"/>
    <mergeCell ref="J13:L14"/>
    <mergeCell ref="P13:P14"/>
    <mergeCell ref="D13:G14"/>
    <mergeCell ref="D16:G16"/>
    <mergeCell ref="A15:A16"/>
    <mergeCell ref="B15:C15"/>
    <mergeCell ref="B16:C16"/>
    <mergeCell ref="D15:G15"/>
    <mergeCell ref="H15:I16"/>
    <mergeCell ref="J15:L16"/>
    <mergeCell ref="P15:P16"/>
    <mergeCell ref="A9:A10"/>
    <mergeCell ref="B9:C10"/>
    <mergeCell ref="D9:G9"/>
    <mergeCell ref="H9:I10"/>
    <mergeCell ref="J9:L10"/>
    <mergeCell ref="A1:P1"/>
    <mergeCell ref="A2:P2"/>
    <mergeCell ref="A3:A4"/>
    <mergeCell ref="B3:C4"/>
    <mergeCell ref="D3:G4"/>
    <mergeCell ref="H3:I4"/>
    <mergeCell ref="J3:L4"/>
    <mergeCell ref="A6:P6"/>
    <mergeCell ref="A7:A8"/>
    <mergeCell ref="B7:C7"/>
    <mergeCell ref="B8:C8"/>
    <mergeCell ref="D7:G7"/>
    <mergeCell ref="H7:I8"/>
    <mergeCell ref="J7:L8"/>
    <mergeCell ref="D8:G8"/>
    <mergeCell ref="N3:N4"/>
    <mergeCell ref="O3:O4"/>
    <mergeCell ref="M3:M4"/>
    <mergeCell ref="D10:G10"/>
    <mergeCell ref="N15:N16"/>
    <mergeCell ref="O15:O16"/>
    <mergeCell ref="B21:C21"/>
    <mergeCell ref="D21:G21"/>
    <mergeCell ref="W13:W14"/>
    <mergeCell ref="B5:C5"/>
    <mergeCell ref="D5:G5"/>
    <mergeCell ref="H5:I5"/>
    <mergeCell ref="J5:L5"/>
    <mergeCell ref="O7:O8"/>
    <mergeCell ref="B11:C11"/>
    <mergeCell ref="B12:C12"/>
    <mergeCell ref="D11:G11"/>
    <mergeCell ref="H11:I12"/>
    <mergeCell ref="J11:L12"/>
    <mergeCell ref="D12:G12"/>
    <mergeCell ref="A36:P36"/>
    <mergeCell ref="O22:O23"/>
    <mergeCell ref="P22:P23"/>
    <mergeCell ref="D23:G23"/>
    <mergeCell ref="W9:W10"/>
    <mergeCell ref="D17:E17"/>
    <mergeCell ref="H17:I17"/>
    <mergeCell ref="J17:L17"/>
    <mergeCell ref="P18:P19"/>
    <mergeCell ref="B19:C19"/>
    <mergeCell ref="D19:G19"/>
    <mergeCell ref="N9:N10"/>
    <mergeCell ref="O9:O10"/>
    <mergeCell ref="N13:N14"/>
    <mergeCell ref="O13:O14"/>
    <mergeCell ref="N11:N12"/>
    <mergeCell ref="P20:P21"/>
    <mergeCell ref="O11:O12"/>
  </mergeCells>
  <pageMargins left="0.25" right="0.25" top="0.75" bottom="0.75" header="0.3" footer="0.3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4"/>
  <sheetViews>
    <sheetView workbookViewId="0"/>
  </sheetViews>
  <sheetFormatPr defaultRowHeight="15" x14ac:dyDescent="0.25"/>
  <cols>
    <col min="1" max="1" width="9.140625" customWidth="1"/>
  </cols>
  <sheetData>
    <row r="1" spans="1:7" ht="15" customHeight="1" x14ac:dyDescent="0.25">
      <c r="A1" t="s">
        <v>0</v>
      </c>
      <c r="G1" s="1"/>
    </row>
    <row r="2" spans="1:7" x14ac:dyDescent="0.25">
      <c r="A2" t="e">
        <f>'Локальная смета 1'!#REF!</f>
        <v>#REF!</v>
      </c>
      <c r="B2">
        <v>0</v>
      </c>
      <c r="C2">
        <v>17</v>
      </c>
      <c r="D2">
        <v>0</v>
      </c>
      <c r="E2">
        <v>0</v>
      </c>
      <c r="F2">
        <v>800</v>
      </c>
    </row>
    <row r="3" spans="1:7" x14ac:dyDescent="0.25">
      <c r="A3" t="e">
        <f>'Локальная смета 1'!#REF!</f>
        <v>#REF!</v>
      </c>
      <c r="B3">
        <v>0</v>
      </c>
      <c r="C3">
        <v>17</v>
      </c>
      <c r="D3">
        <v>1</v>
      </c>
      <c r="E3">
        <v>0</v>
      </c>
      <c r="F3">
        <v>800</v>
      </c>
    </row>
    <row r="4" spans="1:7" x14ac:dyDescent="0.25">
      <c r="A4" t="e">
        <f>'Локальная смета 1'!#REF!</f>
        <v>#REF!</v>
      </c>
      <c r="B4">
        <v>0</v>
      </c>
      <c r="C4">
        <v>17</v>
      </c>
      <c r="D4">
        <v>2</v>
      </c>
      <c r="E4">
        <v>0</v>
      </c>
      <c r="F4">
        <v>800</v>
      </c>
    </row>
    <row r="5" spans="1:7" x14ac:dyDescent="0.25">
      <c r="A5" t="e">
        <f>'Локальная смета 1'!#REF!</f>
        <v>#REF!</v>
      </c>
      <c r="B5">
        <v>0</v>
      </c>
      <c r="C5">
        <v>18</v>
      </c>
      <c r="D5">
        <v>0</v>
      </c>
      <c r="E5">
        <v>0</v>
      </c>
      <c r="F5">
        <v>801</v>
      </c>
    </row>
    <row r="6" spans="1:7" x14ac:dyDescent="0.25">
      <c r="A6" t="e">
        <f>'Локальная смета 1'!#REF!</f>
        <v>#REF!</v>
      </c>
      <c r="B6">
        <v>0</v>
      </c>
      <c r="C6">
        <v>18</v>
      </c>
      <c r="D6">
        <v>1</v>
      </c>
      <c r="E6">
        <v>0</v>
      </c>
      <c r="F6">
        <v>801</v>
      </c>
    </row>
    <row r="7" spans="1:7" x14ac:dyDescent="0.25">
      <c r="A7" t="e">
        <f>'Локальная смета 1'!#REF!</f>
        <v>#REF!</v>
      </c>
      <c r="B7">
        <v>0</v>
      </c>
      <c r="C7">
        <v>18</v>
      </c>
      <c r="D7">
        <v>2</v>
      </c>
      <c r="E7">
        <v>0</v>
      </c>
      <c r="F7">
        <v>801</v>
      </c>
    </row>
    <row r="8" spans="1:7" x14ac:dyDescent="0.25">
      <c r="A8" t="e">
        <f>'Локальная смета 1'!#REF!</f>
        <v>#REF!</v>
      </c>
      <c r="B8">
        <v>0</v>
      </c>
      <c r="C8">
        <v>19</v>
      </c>
      <c r="D8">
        <v>0</v>
      </c>
      <c r="E8">
        <v>0</v>
      </c>
      <c r="F8">
        <v>802</v>
      </c>
    </row>
    <row r="9" spans="1:7" x14ac:dyDescent="0.25">
      <c r="A9" t="e">
        <f>'Локальная смета 1'!#REF!</f>
        <v>#REF!</v>
      </c>
      <c r="B9">
        <v>0</v>
      </c>
      <c r="C9">
        <v>19</v>
      </c>
      <c r="D9">
        <v>1</v>
      </c>
      <c r="E9">
        <v>0</v>
      </c>
      <c r="F9">
        <v>802</v>
      </c>
    </row>
    <row r="10" spans="1:7" x14ac:dyDescent="0.25">
      <c r="A10" t="e">
        <f>'Локальная смета 1'!#REF!</f>
        <v>#REF!</v>
      </c>
      <c r="B10">
        <v>0</v>
      </c>
      <c r="C10">
        <v>19</v>
      </c>
      <c r="D10">
        <v>2</v>
      </c>
      <c r="E10">
        <v>0</v>
      </c>
      <c r="F10">
        <v>802</v>
      </c>
    </row>
    <row r="11" spans="1:7" x14ac:dyDescent="0.25">
      <c r="A11" t="e">
        <f>'Локальная смета 1'!#REF!</f>
        <v>#REF!</v>
      </c>
      <c r="B11">
        <v>0</v>
      </c>
      <c r="C11">
        <v>20</v>
      </c>
      <c r="D11">
        <v>0</v>
      </c>
      <c r="E11">
        <v>0</v>
      </c>
      <c r="F11">
        <v>801</v>
      </c>
    </row>
    <row r="12" spans="1:7" x14ac:dyDescent="0.25">
      <c r="A12" t="e">
        <f>'Локальная смета 1'!#REF!</f>
        <v>#REF!</v>
      </c>
      <c r="B12">
        <v>0</v>
      </c>
      <c r="C12">
        <v>20</v>
      </c>
      <c r="D12">
        <v>1</v>
      </c>
      <c r="E12">
        <v>0</v>
      </c>
      <c r="F12">
        <v>801</v>
      </c>
    </row>
    <row r="13" spans="1:7" x14ac:dyDescent="0.25">
      <c r="A13" t="e">
        <f>'Локальная смета 1'!#REF!</f>
        <v>#REF!</v>
      </c>
      <c r="B13">
        <v>0</v>
      </c>
      <c r="C13">
        <v>20</v>
      </c>
      <c r="D13">
        <v>2</v>
      </c>
      <c r="E13">
        <v>0</v>
      </c>
      <c r="F13">
        <v>801</v>
      </c>
    </row>
    <row r="14" spans="1:7" x14ac:dyDescent="0.25">
      <c r="A14" t="e">
        <f>'Локальная смета 1'!#REF!</f>
        <v>#REF!</v>
      </c>
      <c r="B14">
        <v>0</v>
      </c>
      <c r="C14">
        <v>21</v>
      </c>
      <c r="D14">
        <v>0</v>
      </c>
      <c r="E14">
        <v>0</v>
      </c>
      <c r="F14">
        <v>803</v>
      </c>
    </row>
    <row r="15" spans="1:7" x14ac:dyDescent="0.25">
      <c r="A15" t="e">
        <f>'Локальная смета 1'!#REF!</f>
        <v>#REF!</v>
      </c>
      <c r="B15">
        <v>0</v>
      </c>
      <c r="C15">
        <v>21</v>
      </c>
      <c r="D15">
        <v>1</v>
      </c>
      <c r="E15">
        <v>0</v>
      </c>
      <c r="F15">
        <v>803</v>
      </c>
    </row>
    <row r="16" spans="1:7" x14ac:dyDescent="0.25">
      <c r="A16" t="e">
        <f>'Локальная смета 1'!#REF!</f>
        <v>#REF!</v>
      </c>
      <c r="B16">
        <v>0</v>
      </c>
      <c r="C16">
        <v>21</v>
      </c>
      <c r="D16">
        <v>2</v>
      </c>
      <c r="E16">
        <v>0</v>
      </c>
      <c r="F16">
        <v>803</v>
      </c>
    </row>
    <row r="17" spans="1:6" x14ac:dyDescent="0.25">
      <c r="A17" t="e">
        <f>'Локальная смета 1'!#REF!</f>
        <v>#REF!</v>
      </c>
      <c r="B17">
        <v>0</v>
      </c>
      <c r="C17">
        <v>22</v>
      </c>
      <c r="D17">
        <v>0</v>
      </c>
      <c r="E17">
        <v>0</v>
      </c>
      <c r="F17">
        <v>804</v>
      </c>
    </row>
    <row r="18" spans="1:6" x14ac:dyDescent="0.25">
      <c r="A18" t="e">
        <f>'Локальная смета 1'!#REF!</f>
        <v>#REF!</v>
      </c>
      <c r="B18">
        <v>0</v>
      </c>
      <c r="C18">
        <v>22</v>
      </c>
      <c r="D18">
        <v>1</v>
      </c>
      <c r="E18">
        <v>0</v>
      </c>
      <c r="F18">
        <v>804</v>
      </c>
    </row>
    <row r="19" spans="1:6" x14ac:dyDescent="0.25">
      <c r="A19" t="e">
        <f>'Локальная смета 1'!#REF!</f>
        <v>#REF!</v>
      </c>
      <c r="B19">
        <v>0</v>
      </c>
      <c r="C19">
        <v>22</v>
      </c>
      <c r="D19">
        <v>2</v>
      </c>
      <c r="E19">
        <v>0</v>
      </c>
      <c r="F19">
        <v>804</v>
      </c>
    </row>
    <row r="20" spans="1:6" x14ac:dyDescent="0.25">
      <c r="A20" t="e">
        <f>'Локальная смета 1'!#REF!</f>
        <v>#REF!</v>
      </c>
      <c r="B20">
        <v>0</v>
      </c>
      <c r="C20">
        <v>23</v>
      </c>
      <c r="D20">
        <v>0</v>
      </c>
      <c r="E20">
        <v>0</v>
      </c>
      <c r="F20">
        <v>807</v>
      </c>
    </row>
    <row r="21" spans="1:6" x14ac:dyDescent="0.25">
      <c r="A21" t="str">
        <f>'Локальная смета 1'!A1</f>
        <v xml:space="preserve">Расчёт сметной стоимости работ: </v>
      </c>
      <c r="B21">
        <v>0</v>
      </c>
      <c r="C21">
        <v>24</v>
      </c>
      <c r="D21">
        <v>0</v>
      </c>
      <c r="E21">
        <v>0</v>
      </c>
      <c r="F21">
        <v>805</v>
      </c>
    </row>
    <row r="22" spans="1:6" x14ac:dyDescent="0.25">
      <c r="A22" t="str">
        <f>'Локальная смета 1'!A2</f>
        <v>на ремонт системы пожаротушения кабельных каналов 1-2 очереди в 2013г. ГКПЗ №1115/2.16-1112</v>
      </c>
      <c r="B22">
        <v>0</v>
      </c>
      <c r="C22">
        <v>25</v>
      </c>
      <c r="D22">
        <v>0</v>
      </c>
      <c r="E22">
        <v>0</v>
      </c>
      <c r="F22">
        <v>806</v>
      </c>
    </row>
    <row r="23" spans="1:6" x14ac:dyDescent="0.25">
      <c r="A23" t="str">
        <f>'Локальная смета 1'!A3</f>
        <v>№ п/п</v>
      </c>
      <c r="B23">
        <v>0</v>
      </c>
      <c r="C23">
        <v>27</v>
      </c>
      <c r="D23">
        <v>0</v>
      </c>
      <c r="E23">
        <v>0</v>
      </c>
      <c r="F23">
        <v>22500</v>
      </c>
    </row>
    <row r="24" spans="1:6" x14ac:dyDescent="0.25">
      <c r="A24" t="str">
        <f>'Локальная смета 1'!B3</f>
        <v>Шифр и номер позиции норматива</v>
      </c>
      <c r="B24">
        <v>0</v>
      </c>
      <c r="C24">
        <v>27</v>
      </c>
      <c r="D24">
        <v>1</v>
      </c>
      <c r="E24">
        <v>0</v>
      </c>
      <c r="F24">
        <v>22500</v>
      </c>
    </row>
    <row r="25" spans="1:6" x14ac:dyDescent="0.25">
      <c r="A25" t="str">
        <f>'Локальная смета 1'!D3</f>
        <v>Наименование работ и затрат</v>
      </c>
      <c r="B25">
        <v>0</v>
      </c>
      <c r="C25">
        <v>27</v>
      </c>
      <c r="D25">
        <v>2</v>
      </c>
      <c r="E25">
        <v>0</v>
      </c>
      <c r="F25">
        <v>22500</v>
      </c>
    </row>
    <row r="26" spans="1:6" x14ac:dyDescent="0.25">
      <c r="A26" t="str">
        <f>'Локальная смета 1'!H3</f>
        <v>Единица измерения</v>
      </c>
      <c r="B26">
        <v>0</v>
      </c>
      <c r="C26">
        <v>27</v>
      </c>
      <c r="D26">
        <v>3</v>
      </c>
      <c r="E26">
        <v>0</v>
      </c>
      <c r="F26">
        <v>22500</v>
      </c>
    </row>
    <row r="27" spans="1:6" x14ac:dyDescent="0.25">
      <c r="A27" t="str">
        <f>'Локальная смета 1'!J3</f>
        <v>Кол-во единиц</v>
      </c>
      <c r="B27">
        <v>0</v>
      </c>
      <c r="C27">
        <v>27</v>
      </c>
      <c r="D27">
        <v>4</v>
      </c>
      <c r="E27">
        <v>0</v>
      </c>
      <c r="F27">
        <v>22500</v>
      </c>
    </row>
    <row r="28" spans="1:6" x14ac:dyDescent="0.25">
      <c r="A28" t="e">
        <f>'Локальная смета 1'!#REF!</f>
        <v>#REF!</v>
      </c>
      <c r="B28">
        <v>0</v>
      </c>
      <c r="C28">
        <v>27</v>
      </c>
      <c r="D28">
        <v>5</v>
      </c>
      <c r="E28">
        <v>0</v>
      </c>
      <c r="F28">
        <v>22500</v>
      </c>
    </row>
    <row r="29" spans="1:6" x14ac:dyDescent="0.25">
      <c r="A29" t="e">
        <f>'Локальная смета 1'!#REF!</f>
        <v>#REF!</v>
      </c>
      <c r="B29">
        <v>0</v>
      </c>
      <c r="C29">
        <v>27</v>
      </c>
      <c r="D29">
        <v>6</v>
      </c>
      <c r="E29">
        <v>0</v>
      </c>
      <c r="F29">
        <v>22500</v>
      </c>
    </row>
    <row r="30" spans="1:6" x14ac:dyDescent="0.25">
      <c r="A30" t="e">
        <f>'Локальная смета 1'!#REF!</f>
        <v>#REF!</v>
      </c>
      <c r="B30">
        <v>0</v>
      </c>
      <c r="C30">
        <v>27</v>
      </c>
      <c r="D30">
        <v>7</v>
      </c>
      <c r="E30">
        <v>0</v>
      </c>
      <c r="F30">
        <v>22500</v>
      </c>
    </row>
    <row r="31" spans="1:6" x14ac:dyDescent="0.25">
      <c r="A31" t="str">
        <f>'Локальная смета 1'!A6</f>
        <v>Раздел 1. Кабельные каналы I - 2 очереди</v>
      </c>
      <c r="B31">
        <v>0</v>
      </c>
      <c r="C31">
        <v>34</v>
      </c>
      <c r="D31">
        <v>0</v>
      </c>
      <c r="E31">
        <v>0</v>
      </c>
      <c r="F31">
        <v>22507</v>
      </c>
    </row>
    <row r="32" spans="1:6" x14ac:dyDescent="0.25">
      <c r="A32">
        <f>'Локальная смета 1'!A7</f>
        <v>1</v>
      </c>
      <c r="B32">
        <v>0</v>
      </c>
      <c r="C32">
        <v>32</v>
      </c>
      <c r="D32">
        <v>0</v>
      </c>
      <c r="E32">
        <v>0</v>
      </c>
      <c r="F32">
        <v>22502</v>
      </c>
    </row>
    <row r="33" spans="1:6" x14ac:dyDescent="0.25">
      <c r="A33" t="str">
        <f>'Локальная смета 1'!B7</f>
        <v>ТР-5.09010101-05</v>
      </c>
      <c r="B33">
        <v>0</v>
      </c>
      <c r="C33">
        <v>32</v>
      </c>
      <c r="D33">
        <v>1</v>
      </c>
      <c r="E33">
        <v>0</v>
      </c>
      <c r="F33">
        <v>22502</v>
      </c>
    </row>
    <row r="34" spans="1:6" x14ac:dyDescent="0.25">
      <c r="A34" t="str">
        <f>'Локальная смета 1'!D7</f>
        <v>Замена контрольного и телефонного кабеля: по потолку, масса 1 м кабеля до 0.5 кг</v>
      </c>
      <c r="B34">
        <v>0</v>
      </c>
      <c r="C34">
        <v>32</v>
      </c>
      <c r="D34">
        <v>3</v>
      </c>
      <c r="E34">
        <v>0</v>
      </c>
      <c r="F34">
        <v>22502</v>
      </c>
    </row>
    <row r="35" spans="1:6" x14ac:dyDescent="0.25">
      <c r="A35" t="str">
        <f>'Локальная смета 1'!H7</f>
        <v>100 пог м</v>
      </c>
      <c r="B35">
        <v>0</v>
      </c>
      <c r="C35">
        <v>32</v>
      </c>
      <c r="D35">
        <v>4</v>
      </c>
      <c r="E35">
        <v>0</v>
      </c>
      <c r="F35">
        <v>22502</v>
      </c>
    </row>
    <row r="36" spans="1:6" x14ac:dyDescent="0.25">
      <c r="A36" s="3">
        <f>'Локальная смета 1'!J7</f>
        <v>12</v>
      </c>
      <c r="B36">
        <v>0</v>
      </c>
      <c r="C36">
        <v>32</v>
      </c>
      <c r="D36">
        <v>5</v>
      </c>
      <c r="E36">
        <v>0</v>
      </c>
      <c r="F36">
        <v>22502</v>
      </c>
    </row>
    <row r="37" spans="1:6" x14ac:dyDescent="0.25">
      <c r="A37" t="e">
        <f>'Локальная смета 1'!#REF!</f>
        <v>#REF!</v>
      </c>
      <c r="B37">
        <v>0</v>
      </c>
      <c r="C37">
        <v>33</v>
      </c>
      <c r="D37">
        <v>0</v>
      </c>
      <c r="E37">
        <v>0</v>
      </c>
      <c r="F37">
        <v>22514</v>
      </c>
    </row>
    <row r="38" spans="1:6" x14ac:dyDescent="0.25">
      <c r="A38" t="e">
        <f>'Локальная смета 1'!#REF!</f>
        <v>#REF!</v>
      </c>
      <c r="B38">
        <v>0</v>
      </c>
      <c r="C38">
        <v>33</v>
      </c>
      <c r="D38">
        <v>1</v>
      </c>
      <c r="E38">
        <v>0</v>
      </c>
      <c r="F38">
        <v>22514</v>
      </c>
    </row>
    <row r="39" spans="1:6" x14ac:dyDescent="0.25">
      <c r="A39" t="e">
        <f>'Локальная смета 1'!#REF!</f>
        <v>#REF!</v>
      </c>
      <c r="B39">
        <v>0</v>
      </c>
      <c r="C39">
        <v>33</v>
      </c>
      <c r="D39">
        <v>2</v>
      </c>
      <c r="E39">
        <v>0</v>
      </c>
      <c r="F39">
        <v>22514</v>
      </c>
    </row>
    <row r="40" spans="1:6" x14ac:dyDescent="0.25">
      <c r="A40" t="e">
        <f>'Локальная смета 1'!#REF!</f>
        <v>#REF!</v>
      </c>
      <c r="B40">
        <v>0</v>
      </c>
      <c r="C40">
        <v>33</v>
      </c>
      <c r="D40">
        <v>3</v>
      </c>
      <c r="E40">
        <v>0</v>
      </c>
      <c r="F40">
        <v>22514</v>
      </c>
    </row>
    <row r="41" spans="1:6" x14ac:dyDescent="0.25">
      <c r="A41" s="3" t="e">
        <f>'Локальная смета 1'!#REF!</f>
        <v>#REF!</v>
      </c>
      <c r="B41">
        <v>0</v>
      </c>
      <c r="C41">
        <v>33</v>
      </c>
      <c r="D41">
        <v>5</v>
      </c>
      <c r="E41">
        <v>0</v>
      </c>
      <c r="F41">
        <v>22514</v>
      </c>
    </row>
    <row r="42" spans="1:6" x14ac:dyDescent="0.25">
      <c r="A42" t="e">
        <f>'Локальная смета 1'!#REF!</f>
        <v>#REF!</v>
      </c>
      <c r="B42">
        <v>0</v>
      </c>
      <c r="C42">
        <v>33</v>
      </c>
      <c r="D42">
        <v>7</v>
      </c>
      <c r="E42">
        <v>0</v>
      </c>
      <c r="F42">
        <v>22514</v>
      </c>
    </row>
    <row r="43" spans="1:6" x14ac:dyDescent="0.25">
      <c r="A43" t="e">
        <f>'Локальная смета 1'!#REF!</f>
        <v>#REF!</v>
      </c>
      <c r="B43">
        <v>0</v>
      </c>
      <c r="C43">
        <v>33</v>
      </c>
      <c r="D43">
        <v>20</v>
      </c>
      <c r="E43">
        <v>0</v>
      </c>
      <c r="F43">
        <v>22514</v>
      </c>
    </row>
    <row r="44" spans="1:6" x14ac:dyDescent="0.25">
      <c r="A44" s="3" t="e">
        <f>'Локальная смета 1'!#REF!</f>
        <v>#REF!</v>
      </c>
      <c r="B44">
        <v>0</v>
      </c>
      <c r="C44">
        <v>33</v>
      </c>
      <c r="D44">
        <v>21</v>
      </c>
      <c r="E44">
        <v>0</v>
      </c>
      <c r="F44">
        <v>22514</v>
      </c>
    </row>
    <row r="45" spans="1:6" x14ac:dyDescent="0.25">
      <c r="A45">
        <f>'Локальная смета 1'!A11</f>
        <v>3</v>
      </c>
      <c r="B45">
        <v>0</v>
      </c>
      <c r="C45">
        <v>35</v>
      </c>
      <c r="D45">
        <v>0</v>
      </c>
      <c r="E45">
        <v>0</v>
      </c>
      <c r="F45">
        <v>22502</v>
      </c>
    </row>
    <row r="46" spans="1:6" x14ac:dyDescent="0.25">
      <c r="A46" t="str">
        <f>'Локальная смета 1'!B11</f>
        <v>ТР-8.09010201-01 ДИЗ№5</v>
      </c>
      <c r="B46">
        <v>0</v>
      </c>
      <c r="C46">
        <v>35</v>
      </c>
      <c r="D46">
        <v>1</v>
      </c>
      <c r="E46">
        <v>0</v>
      </c>
      <c r="F46">
        <v>22502</v>
      </c>
    </row>
    <row r="47" spans="1:6" x14ac:dyDescent="0.25">
      <c r="A47" t="str">
        <f>'Локальная смета 1'!D11</f>
        <v xml:space="preserve">Подключение контрольного кабеля с медными жилами с резиновой или полиэтиленовой изоляцией, количество жил - шт. </v>
      </c>
      <c r="B47">
        <v>0</v>
      </c>
      <c r="C47">
        <v>35</v>
      </c>
      <c r="D47">
        <v>3</v>
      </c>
      <c r="E47">
        <v>0</v>
      </c>
      <c r="F47">
        <v>22502</v>
      </c>
    </row>
    <row r="48" spans="1:6" x14ac:dyDescent="0.25">
      <c r="A48" t="str">
        <f>'Локальная смета 1'!H11</f>
        <v>1 подключение кабеля с двух сторон</v>
      </c>
      <c r="B48">
        <v>0</v>
      </c>
      <c r="C48">
        <v>35</v>
      </c>
      <c r="D48">
        <v>4</v>
      </c>
      <c r="E48">
        <v>0</v>
      </c>
      <c r="F48">
        <v>22502</v>
      </c>
    </row>
    <row r="49" spans="1:6" x14ac:dyDescent="0.25">
      <c r="A49" s="3">
        <f>'Локальная смета 1'!J11</f>
        <v>84</v>
      </c>
      <c r="B49">
        <v>0</v>
      </c>
      <c r="C49">
        <v>35</v>
      </c>
      <c r="D49">
        <v>5</v>
      </c>
      <c r="E49">
        <v>0</v>
      </c>
      <c r="F49">
        <v>22502</v>
      </c>
    </row>
    <row r="50" spans="1:6" x14ac:dyDescent="0.25">
      <c r="A50" t="e">
        <f>'Локальная смета 1'!#REF!</f>
        <v>#REF!</v>
      </c>
      <c r="B50">
        <v>0</v>
      </c>
      <c r="C50">
        <v>36</v>
      </c>
      <c r="D50">
        <v>0</v>
      </c>
      <c r="E50">
        <v>0</v>
      </c>
      <c r="F50">
        <v>22514</v>
      </c>
    </row>
    <row r="51" spans="1:6" x14ac:dyDescent="0.25">
      <c r="A51" t="e">
        <f>'Локальная смета 1'!#REF!</f>
        <v>#REF!</v>
      </c>
      <c r="B51">
        <v>0</v>
      </c>
      <c r="C51">
        <v>36</v>
      </c>
      <c r="D51">
        <v>1</v>
      </c>
      <c r="E51">
        <v>0</v>
      </c>
      <c r="F51">
        <v>22514</v>
      </c>
    </row>
    <row r="52" spans="1:6" x14ac:dyDescent="0.25">
      <c r="A52" t="e">
        <f>'Локальная смета 1'!#REF!</f>
        <v>#REF!</v>
      </c>
      <c r="B52">
        <v>0</v>
      </c>
      <c r="C52">
        <v>36</v>
      </c>
      <c r="D52">
        <v>2</v>
      </c>
      <c r="E52">
        <v>0</v>
      </c>
      <c r="F52">
        <v>22514</v>
      </c>
    </row>
    <row r="53" spans="1:6" x14ac:dyDescent="0.25">
      <c r="A53" t="e">
        <f>'Локальная смета 1'!#REF!</f>
        <v>#REF!</v>
      </c>
      <c r="B53">
        <v>0</v>
      </c>
      <c r="C53">
        <v>36</v>
      </c>
      <c r="D53">
        <v>3</v>
      </c>
      <c r="E53">
        <v>0</v>
      </c>
      <c r="F53">
        <v>22514</v>
      </c>
    </row>
    <row r="54" spans="1:6" x14ac:dyDescent="0.25">
      <c r="A54" s="3" t="e">
        <f>'Локальная смета 1'!#REF!</f>
        <v>#REF!</v>
      </c>
      <c r="B54">
        <v>0</v>
      </c>
      <c r="C54">
        <v>36</v>
      </c>
      <c r="D54">
        <v>5</v>
      </c>
      <c r="E54">
        <v>0</v>
      </c>
      <c r="F54">
        <v>22514</v>
      </c>
    </row>
    <row r="55" spans="1:6" x14ac:dyDescent="0.25">
      <c r="A55" t="e">
        <f>'Локальная смета 1'!#REF!</f>
        <v>#REF!</v>
      </c>
      <c r="B55">
        <v>0</v>
      </c>
      <c r="C55">
        <v>36</v>
      </c>
      <c r="D55">
        <v>7</v>
      </c>
      <c r="E55">
        <v>0</v>
      </c>
      <c r="F55">
        <v>22514</v>
      </c>
    </row>
    <row r="56" spans="1:6" x14ac:dyDescent="0.25">
      <c r="A56" t="e">
        <f>'Локальная смета 1'!#REF!</f>
        <v>#REF!</v>
      </c>
      <c r="B56">
        <v>0</v>
      </c>
      <c r="C56">
        <v>36</v>
      </c>
      <c r="D56">
        <v>20</v>
      </c>
      <c r="E56">
        <v>0</v>
      </c>
      <c r="F56">
        <v>22514</v>
      </c>
    </row>
    <row r="57" spans="1:6" x14ac:dyDescent="0.25">
      <c r="A57" s="3" t="e">
        <f>'Локальная смета 1'!#REF!</f>
        <v>#REF!</v>
      </c>
      <c r="B57">
        <v>0</v>
      </c>
      <c r="C57">
        <v>36</v>
      </c>
      <c r="D57">
        <v>21</v>
      </c>
      <c r="E57">
        <v>0</v>
      </c>
      <c r="F57">
        <v>22514</v>
      </c>
    </row>
    <row r="58" spans="1:6" x14ac:dyDescent="0.25">
      <c r="A58" t="e">
        <f>'Локальная смета 1'!#REF!</f>
        <v>#REF!</v>
      </c>
      <c r="B58">
        <v>0</v>
      </c>
      <c r="C58">
        <v>38</v>
      </c>
      <c r="D58">
        <v>0</v>
      </c>
      <c r="E58">
        <v>0</v>
      </c>
      <c r="F58">
        <v>22502</v>
      </c>
    </row>
    <row r="59" spans="1:6" x14ac:dyDescent="0.25">
      <c r="A59" t="e">
        <f>'Локальная смета 1'!#REF!</f>
        <v>#REF!</v>
      </c>
      <c r="B59">
        <v>0</v>
      </c>
      <c r="C59">
        <v>38</v>
      </c>
      <c r="D59">
        <v>1</v>
      </c>
      <c r="E59">
        <v>0</v>
      </c>
      <c r="F59">
        <v>22502</v>
      </c>
    </row>
    <row r="60" spans="1:6" x14ac:dyDescent="0.25">
      <c r="A60" t="e">
        <f>'Локальная смета 1'!#REF!</f>
        <v>#REF!</v>
      </c>
      <c r="B60">
        <v>0</v>
      </c>
      <c r="C60">
        <v>38</v>
      </c>
      <c r="D60">
        <v>3</v>
      </c>
      <c r="E60">
        <v>0</v>
      </c>
      <c r="F60">
        <v>22502</v>
      </c>
    </row>
    <row r="61" spans="1:6" x14ac:dyDescent="0.25">
      <c r="A61" t="e">
        <f>'Локальная смета 1'!#REF!</f>
        <v>#REF!</v>
      </c>
      <c r="B61">
        <v>0</v>
      </c>
      <c r="C61">
        <v>38</v>
      </c>
      <c r="D61">
        <v>4</v>
      </c>
      <c r="E61">
        <v>0</v>
      </c>
      <c r="F61">
        <v>22502</v>
      </c>
    </row>
    <row r="62" spans="1:6" x14ac:dyDescent="0.25">
      <c r="A62" s="3" t="e">
        <f>'Локальная смета 1'!#REF!</f>
        <v>#REF!</v>
      </c>
      <c r="B62">
        <v>0</v>
      </c>
      <c r="C62">
        <v>38</v>
      </c>
      <c r="D62">
        <v>5</v>
      </c>
      <c r="E62">
        <v>0</v>
      </c>
      <c r="F62">
        <v>22502</v>
      </c>
    </row>
    <row r="63" spans="1:6" x14ac:dyDescent="0.25">
      <c r="A63" t="e">
        <f>'Локальная смета 1'!#REF!</f>
        <v>#REF!</v>
      </c>
      <c r="B63">
        <v>0</v>
      </c>
      <c r="C63">
        <v>39</v>
      </c>
      <c r="D63">
        <v>0</v>
      </c>
      <c r="E63">
        <v>0</v>
      </c>
      <c r="F63">
        <v>22514</v>
      </c>
    </row>
    <row r="64" spans="1:6" x14ac:dyDescent="0.25">
      <c r="A64" t="e">
        <f>'Локальная смета 1'!#REF!</f>
        <v>#REF!</v>
      </c>
      <c r="B64">
        <v>0</v>
      </c>
      <c r="C64">
        <v>39</v>
      </c>
      <c r="D64">
        <v>1</v>
      </c>
      <c r="E64">
        <v>0</v>
      </c>
      <c r="F64">
        <v>22514</v>
      </c>
    </row>
    <row r="65" spans="1:6" x14ac:dyDescent="0.25">
      <c r="A65" t="e">
        <f>'Локальная смета 1'!#REF!</f>
        <v>#REF!</v>
      </c>
      <c r="B65">
        <v>0</v>
      </c>
      <c r="C65">
        <v>39</v>
      </c>
      <c r="D65">
        <v>2</v>
      </c>
      <c r="E65">
        <v>0</v>
      </c>
      <c r="F65">
        <v>22514</v>
      </c>
    </row>
    <row r="66" spans="1:6" x14ac:dyDescent="0.25">
      <c r="A66" t="e">
        <f>'Локальная смета 1'!#REF!</f>
        <v>#REF!</v>
      </c>
      <c r="B66">
        <v>0</v>
      </c>
      <c r="C66">
        <v>39</v>
      </c>
      <c r="D66">
        <v>3</v>
      </c>
      <c r="E66">
        <v>0</v>
      </c>
      <c r="F66">
        <v>22514</v>
      </c>
    </row>
    <row r="67" spans="1:6" x14ac:dyDescent="0.25">
      <c r="A67" s="3" t="e">
        <f>'Локальная смета 1'!#REF!</f>
        <v>#REF!</v>
      </c>
      <c r="B67">
        <v>0</v>
      </c>
      <c r="C67">
        <v>39</v>
      </c>
      <c r="D67">
        <v>5</v>
      </c>
      <c r="E67">
        <v>0</v>
      </c>
      <c r="F67">
        <v>22514</v>
      </c>
    </row>
    <row r="68" spans="1:6" x14ac:dyDescent="0.25">
      <c r="A68" t="e">
        <f>'Локальная смета 1'!#REF!</f>
        <v>#REF!</v>
      </c>
      <c r="B68">
        <v>0</v>
      </c>
      <c r="C68">
        <v>39</v>
      </c>
      <c r="D68">
        <v>7</v>
      </c>
      <c r="E68">
        <v>0</v>
      </c>
      <c r="F68">
        <v>22514</v>
      </c>
    </row>
    <row r="69" spans="1:6" x14ac:dyDescent="0.25">
      <c r="A69" t="e">
        <f>'Локальная смета 1'!#REF!</f>
        <v>#REF!</v>
      </c>
      <c r="B69">
        <v>0</v>
      </c>
      <c r="C69">
        <v>39</v>
      </c>
      <c r="D69">
        <v>20</v>
      </c>
      <c r="E69">
        <v>0</v>
      </c>
      <c r="F69">
        <v>22514</v>
      </c>
    </row>
    <row r="70" spans="1:6" x14ac:dyDescent="0.25">
      <c r="A70" s="3" t="e">
        <f>'Локальная смета 1'!#REF!</f>
        <v>#REF!</v>
      </c>
      <c r="B70">
        <v>0</v>
      </c>
      <c r="C70">
        <v>39</v>
      </c>
      <c r="D70">
        <v>21</v>
      </c>
      <c r="E70">
        <v>0</v>
      </c>
      <c r="F70">
        <v>22514</v>
      </c>
    </row>
    <row r="71" spans="1:6" x14ac:dyDescent="0.25">
      <c r="A71" t="e">
        <f>'Локальная смета 1'!#REF!</f>
        <v>#REF!</v>
      </c>
      <c r="B71">
        <v>0</v>
      </c>
      <c r="C71">
        <v>40</v>
      </c>
      <c r="D71">
        <v>0</v>
      </c>
      <c r="E71">
        <v>0</v>
      </c>
      <c r="F71">
        <v>22511</v>
      </c>
    </row>
    <row r="72" spans="1:6" x14ac:dyDescent="0.25">
      <c r="A72" t="e">
        <f>'Локальная смета 1'!#REF!</f>
        <v>#REF!</v>
      </c>
      <c r="B72">
        <v>0</v>
      </c>
      <c r="C72">
        <v>40</v>
      </c>
      <c r="D72">
        <v>1</v>
      </c>
      <c r="E72">
        <v>0</v>
      </c>
      <c r="F72">
        <v>22511</v>
      </c>
    </row>
    <row r="73" spans="1:6" x14ac:dyDescent="0.25">
      <c r="A73" t="e">
        <f>'Локальная смета 1'!#REF!</f>
        <v>#REF!</v>
      </c>
      <c r="B73">
        <v>0</v>
      </c>
      <c r="C73">
        <v>40</v>
      </c>
      <c r="D73">
        <v>2</v>
      </c>
      <c r="E73">
        <v>0</v>
      </c>
      <c r="F73">
        <v>22511</v>
      </c>
    </row>
    <row r="74" spans="1:6" x14ac:dyDescent="0.25">
      <c r="A74" t="e">
        <f>'Локальная смета 1'!#REF!</f>
        <v>#REF!</v>
      </c>
      <c r="B74">
        <v>0</v>
      </c>
      <c r="C74">
        <v>40</v>
      </c>
      <c r="D74">
        <v>3</v>
      </c>
      <c r="E74">
        <v>0</v>
      </c>
      <c r="F74">
        <v>22511</v>
      </c>
    </row>
    <row r="75" spans="1:6" x14ac:dyDescent="0.25">
      <c r="A75" t="e">
        <f>'Локальная смета 1'!#REF!</f>
        <v>#REF!</v>
      </c>
      <c r="B75">
        <v>0</v>
      </c>
      <c r="C75">
        <v>40</v>
      </c>
      <c r="D75">
        <v>4</v>
      </c>
      <c r="E75">
        <v>0</v>
      </c>
      <c r="F75">
        <v>22511</v>
      </c>
    </row>
    <row r="76" spans="1:6" x14ac:dyDescent="0.25">
      <c r="A76" t="e">
        <f>'Локальная смета 1'!#REF!</f>
        <v>#REF!</v>
      </c>
      <c r="B76">
        <v>0</v>
      </c>
      <c r="C76">
        <v>40</v>
      </c>
      <c r="D76">
        <v>5</v>
      </c>
      <c r="E76">
        <v>0</v>
      </c>
      <c r="F76">
        <v>22511</v>
      </c>
    </row>
    <row r="77" spans="1:6" x14ac:dyDescent="0.25">
      <c r="A77">
        <f>'Локальная смета 1'!A13</f>
        <v>5</v>
      </c>
      <c r="B77">
        <v>0</v>
      </c>
      <c r="C77">
        <v>45</v>
      </c>
      <c r="D77">
        <v>0</v>
      </c>
      <c r="E77">
        <v>0</v>
      </c>
      <c r="F77">
        <v>22511</v>
      </c>
    </row>
    <row r="78" spans="1:6" x14ac:dyDescent="0.25">
      <c r="A78" t="str">
        <f>'Локальная смета 1'!B13</f>
        <v>500-9123-005</v>
      </c>
      <c r="B78">
        <v>0</v>
      </c>
      <c r="C78">
        <v>45</v>
      </c>
      <c r="D78">
        <v>1</v>
      </c>
      <c r="E78">
        <v>0</v>
      </c>
      <c r="F78">
        <v>22511</v>
      </c>
    </row>
    <row r="79" spans="1:6" x14ac:dyDescent="0.25">
      <c r="A79" t="e">
        <f>'Локальная смета 1'!#REF!</f>
        <v>#REF!</v>
      </c>
      <c r="B79">
        <v>0</v>
      </c>
      <c r="C79">
        <v>45</v>
      </c>
      <c r="D79">
        <v>2</v>
      </c>
      <c r="E79">
        <v>0</v>
      </c>
      <c r="F79">
        <v>22511</v>
      </c>
    </row>
    <row r="80" spans="1:6" x14ac:dyDescent="0.25">
      <c r="A80" t="str">
        <f>'Локальная смета 1'!H13</f>
        <v>шт.</v>
      </c>
      <c r="B80">
        <v>0</v>
      </c>
      <c r="C80">
        <v>45</v>
      </c>
      <c r="D80">
        <v>3</v>
      </c>
      <c r="E80">
        <v>0</v>
      </c>
      <c r="F80">
        <v>22511</v>
      </c>
    </row>
    <row r="81" spans="1:6" x14ac:dyDescent="0.25">
      <c r="A81">
        <f>'Локальная смета 1'!J13</f>
        <v>182</v>
      </c>
      <c r="B81">
        <v>0</v>
      </c>
      <c r="C81">
        <v>45</v>
      </c>
      <c r="D81">
        <v>4</v>
      </c>
      <c r="E81">
        <v>0</v>
      </c>
      <c r="F81">
        <v>22511</v>
      </c>
    </row>
    <row r="82" spans="1:6" x14ac:dyDescent="0.25">
      <c r="A82" s="4" t="e">
        <f>'Локальная смета 1'!#REF!</f>
        <v>#REF!</v>
      </c>
      <c r="B82">
        <v>0</v>
      </c>
      <c r="C82">
        <v>45</v>
      </c>
      <c r="D82">
        <v>5</v>
      </c>
      <c r="E82">
        <v>0</v>
      </c>
      <c r="F82">
        <v>22511</v>
      </c>
    </row>
    <row r="83" spans="1:6" x14ac:dyDescent="0.25">
      <c r="A83">
        <f>'Локальная смета 1'!A15</f>
        <v>6</v>
      </c>
      <c r="B83">
        <v>0</v>
      </c>
      <c r="C83">
        <v>41</v>
      </c>
      <c r="D83">
        <v>0</v>
      </c>
      <c r="E83">
        <v>0</v>
      </c>
      <c r="F83">
        <v>22502</v>
      </c>
    </row>
    <row r="84" spans="1:6" x14ac:dyDescent="0.25">
      <c r="A84" t="str">
        <f>'Локальная смета 1'!B15</f>
        <v>ТР-1,08030401-01                     ДИЗ №1</v>
      </c>
      <c r="B84">
        <v>0</v>
      </c>
      <c r="C84">
        <v>41</v>
      </c>
      <c r="D84">
        <v>1</v>
      </c>
      <c r="E84">
        <v>0</v>
      </c>
      <c r="F84">
        <v>22502</v>
      </c>
    </row>
    <row r="85" spans="1:6" x14ac:dyDescent="0.25">
      <c r="A85" t="str">
        <f>'Локальная смета 1'!D15</f>
        <v xml:space="preserve">Изготовление кронштейнов, рам и других мелких металлоконструкций </v>
      </c>
      <c r="B85">
        <v>0</v>
      </c>
      <c r="C85">
        <v>41</v>
      </c>
      <c r="D85">
        <v>3</v>
      </c>
      <c r="E85">
        <v>0</v>
      </c>
      <c r="F85">
        <v>22502</v>
      </c>
    </row>
    <row r="86" spans="1:6" x14ac:dyDescent="0.25">
      <c r="A86" t="str">
        <f>'Локальная смета 1'!H15</f>
        <v>1т</v>
      </c>
      <c r="B86">
        <v>0</v>
      </c>
      <c r="C86">
        <v>41</v>
      </c>
      <c r="D86">
        <v>4</v>
      </c>
      <c r="E86">
        <v>0</v>
      </c>
      <c r="F86">
        <v>22502</v>
      </c>
    </row>
    <row r="87" spans="1:6" x14ac:dyDescent="0.25">
      <c r="A87" s="3">
        <f>'Локальная смета 1'!J15</f>
        <v>0.9</v>
      </c>
      <c r="B87">
        <v>0</v>
      </c>
      <c r="C87">
        <v>41</v>
      </c>
      <c r="D87">
        <v>5</v>
      </c>
      <c r="E87">
        <v>0</v>
      </c>
      <c r="F87">
        <v>22502</v>
      </c>
    </row>
    <row r="88" spans="1:6" x14ac:dyDescent="0.25">
      <c r="A88" t="e">
        <f>'Локальная смета 1'!#REF!</f>
        <v>#REF!</v>
      </c>
      <c r="B88">
        <v>0</v>
      </c>
      <c r="C88">
        <v>42</v>
      </c>
      <c r="D88">
        <v>0</v>
      </c>
      <c r="E88">
        <v>0</v>
      </c>
      <c r="F88">
        <v>22514</v>
      </c>
    </row>
    <row r="89" spans="1:6" x14ac:dyDescent="0.25">
      <c r="A89" t="e">
        <f>'Локальная смета 1'!#REF!</f>
        <v>#REF!</v>
      </c>
      <c r="B89">
        <v>0</v>
      </c>
      <c r="C89">
        <v>42</v>
      </c>
      <c r="D89">
        <v>1</v>
      </c>
      <c r="E89">
        <v>0</v>
      </c>
      <c r="F89">
        <v>22514</v>
      </c>
    </row>
    <row r="90" spans="1:6" x14ac:dyDescent="0.25">
      <c r="A90" t="e">
        <f>'Локальная смета 1'!#REF!</f>
        <v>#REF!</v>
      </c>
      <c r="B90">
        <v>0</v>
      </c>
      <c r="C90">
        <v>42</v>
      </c>
      <c r="D90">
        <v>2</v>
      </c>
      <c r="E90">
        <v>0</v>
      </c>
      <c r="F90">
        <v>22514</v>
      </c>
    </row>
    <row r="91" spans="1:6" x14ac:dyDescent="0.25">
      <c r="A91" t="e">
        <f>'Локальная смета 1'!#REF!</f>
        <v>#REF!</v>
      </c>
      <c r="B91">
        <v>0</v>
      </c>
      <c r="C91">
        <v>42</v>
      </c>
      <c r="D91">
        <v>3</v>
      </c>
      <c r="E91">
        <v>0</v>
      </c>
      <c r="F91">
        <v>22514</v>
      </c>
    </row>
    <row r="92" spans="1:6" x14ac:dyDescent="0.25">
      <c r="A92" s="3" t="e">
        <f>'Локальная смета 1'!#REF!</f>
        <v>#REF!</v>
      </c>
      <c r="B92">
        <v>0</v>
      </c>
      <c r="C92">
        <v>42</v>
      </c>
      <c r="D92">
        <v>5</v>
      </c>
      <c r="E92">
        <v>0</v>
      </c>
      <c r="F92">
        <v>22514</v>
      </c>
    </row>
    <row r="93" spans="1:6" x14ac:dyDescent="0.25">
      <c r="A93" t="e">
        <f>'Локальная смета 1'!#REF!</f>
        <v>#REF!</v>
      </c>
      <c r="B93">
        <v>0</v>
      </c>
      <c r="C93">
        <v>42</v>
      </c>
      <c r="D93">
        <v>7</v>
      </c>
      <c r="E93">
        <v>0</v>
      </c>
      <c r="F93">
        <v>22514</v>
      </c>
    </row>
    <row r="94" spans="1:6" x14ac:dyDescent="0.25">
      <c r="A94" t="e">
        <f>'Локальная смета 1'!#REF!</f>
        <v>#REF!</v>
      </c>
      <c r="B94">
        <v>0</v>
      </c>
      <c r="C94">
        <v>42</v>
      </c>
      <c r="D94">
        <v>20</v>
      </c>
      <c r="E94">
        <v>0</v>
      </c>
      <c r="F94">
        <v>22514</v>
      </c>
    </row>
    <row r="95" spans="1:6" x14ac:dyDescent="0.25">
      <c r="A95" s="3" t="e">
        <f>'Локальная смета 1'!#REF!</f>
        <v>#REF!</v>
      </c>
      <c r="B95">
        <v>0</v>
      </c>
      <c r="C95">
        <v>42</v>
      </c>
      <c r="D95">
        <v>21</v>
      </c>
      <c r="E95">
        <v>0</v>
      </c>
      <c r="F95">
        <v>22514</v>
      </c>
    </row>
    <row r="96" spans="1:6" x14ac:dyDescent="0.25">
      <c r="A96" t="e">
        <f>'Локальная смета 1'!#REF!</f>
        <v>#REF!</v>
      </c>
      <c r="B96">
        <v>0</v>
      </c>
      <c r="C96">
        <v>160</v>
      </c>
      <c r="D96">
        <v>0</v>
      </c>
      <c r="E96">
        <v>0</v>
      </c>
      <c r="F96">
        <v>22511</v>
      </c>
    </row>
    <row r="97" spans="1:6" x14ac:dyDescent="0.25">
      <c r="A97" t="e">
        <f>'Локальная смета 1'!#REF!</f>
        <v>#REF!</v>
      </c>
      <c r="B97">
        <v>0</v>
      </c>
      <c r="C97">
        <v>160</v>
      </c>
      <c r="D97">
        <v>1</v>
      </c>
      <c r="E97">
        <v>0</v>
      </c>
      <c r="F97">
        <v>22511</v>
      </c>
    </row>
    <row r="98" spans="1:6" x14ac:dyDescent="0.25">
      <c r="A98" t="e">
        <f>'Локальная смета 1'!#REF!</f>
        <v>#REF!</v>
      </c>
      <c r="B98">
        <v>0</v>
      </c>
      <c r="C98">
        <v>160</v>
      </c>
      <c r="D98">
        <v>2</v>
      </c>
      <c r="E98">
        <v>0</v>
      </c>
      <c r="F98">
        <v>22511</v>
      </c>
    </row>
    <row r="99" spans="1:6" x14ac:dyDescent="0.25">
      <c r="A99" t="e">
        <f>'Локальная смета 1'!#REF!</f>
        <v>#REF!</v>
      </c>
      <c r="B99">
        <v>0</v>
      </c>
      <c r="C99">
        <v>160</v>
      </c>
      <c r="D99">
        <v>3</v>
      </c>
      <c r="E99">
        <v>0</v>
      </c>
      <c r="F99">
        <v>22511</v>
      </c>
    </row>
    <row r="100" spans="1:6" x14ac:dyDescent="0.25">
      <c r="A100" s="3" t="e">
        <f>'Локальная смета 1'!#REF!</f>
        <v>#REF!</v>
      </c>
      <c r="B100">
        <v>0</v>
      </c>
      <c r="C100">
        <v>160</v>
      </c>
      <c r="D100">
        <v>4</v>
      </c>
      <c r="E100">
        <v>0</v>
      </c>
      <c r="F100">
        <v>22511</v>
      </c>
    </row>
    <row r="101" spans="1:6" x14ac:dyDescent="0.25">
      <c r="A101" s="3" t="e">
        <f>'Локальная смета 1'!#REF!</f>
        <v>#REF!</v>
      </c>
      <c r="B101">
        <v>0</v>
      </c>
      <c r="C101">
        <v>160</v>
      </c>
      <c r="D101">
        <v>5</v>
      </c>
      <c r="E101">
        <v>0</v>
      </c>
      <c r="F101">
        <v>22511</v>
      </c>
    </row>
    <row r="102" spans="1:6" x14ac:dyDescent="0.25">
      <c r="A102" t="e">
        <f>'Локальная смета 1'!#REF!</f>
        <v>#REF!</v>
      </c>
      <c r="B102">
        <v>0</v>
      </c>
      <c r="C102">
        <v>46</v>
      </c>
      <c r="D102">
        <v>0</v>
      </c>
      <c r="E102">
        <v>0</v>
      </c>
      <c r="F102">
        <v>22507</v>
      </c>
    </row>
    <row r="103" spans="1:6" x14ac:dyDescent="0.25">
      <c r="A103" t="e">
        <f>'Локальная смета 1'!#REF!</f>
        <v>#REF!</v>
      </c>
      <c r="B103">
        <v>0</v>
      </c>
      <c r="C103">
        <v>47</v>
      </c>
      <c r="D103">
        <v>0</v>
      </c>
      <c r="E103">
        <v>0</v>
      </c>
      <c r="F103">
        <v>22502</v>
      </c>
    </row>
    <row r="104" spans="1:6" x14ac:dyDescent="0.25">
      <c r="A104" t="e">
        <f>'Локальная смета 1'!#REF!</f>
        <v>#REF!</v>
      </c>
      <c r="B104">
        <v>0</v>
      </c>
      <c r="C104">
        <v>47</v>
      </c>
      <c r="D104">
        <v>1</v>
      </c>
      <c r="E104">
        <v>0</v>
      </c>
      <c r="F104">
        <v>22502</v>
      </c>
    </row>
    <row r="105" spans="1:6" x14ac:dyDescent="0.25">
      <c r="A105" t="e">
        <f>'Локальная смета 1'!#REF!</f>
        <v>#REF!</v>
      </c>
      <c r="B105">
        <v>0</v>
      </c>
      <c r="C105">
        <v>47</v>
      </c>
      <c r="D105">
        <v>3</v>
      </c>
      <c r="E105">
        <v>0</v>
      </c>
      <c r="F105">
        <v>22502</v>
      </c>
    </row>
    <row r="106" spans="1:6" x14ac:dyDescent="0.25">
      <c r="A106" t="e">
        <f>'Локальная смета 1'!#REF!</f>
        <v>#REF!</v>
      </c>
      <c r="B106">
        <v>0</v>
      </c>
      <c r="C106">
        <v>47</v>
      </c>
      <c r="D106">
        <v>4</v>
      </c>
      <c r="E106">
        <v>0</v>
      </c>
      <c r="F106">
        <v>22502</v>
      </c>
    </row>
    <row r="107" spans="1:6" x14ac:dyDescent="0.25">
      <c r="A107" s="3" t="e">
        <f>'Локальная смета 1'!#REF!</f>
        <v>#REF!</v>
      </c>
      <c r="B107">
        <v>0</v>
      </c>
      <c r="C107">
        <v>47</v>
      </c>
      <c r="D107">
        <v>5</v>
      </c>
      <c r="E107">
        <v>0</v>
      </c>
      <c r="F107">
        <v>22502</v>
      </c>
    </row>
    <row r="108" spans="1:6" x14ac:dyDescent="0.25">
      <c r="A108" t="e">
        <f>'Локальная смета 1'!#REF!</f>
        <v>#REF!</v>
      </c>
      <c r="B108">
        <v>0</v>
      </c>
      <c r="C108">
        <v>48</v>
      </c>
      <c r="D108">
        <v>0</v>
      </c>
      <c r="E108">
        <v>0</v>
      </c>
      <c r="F108">
        <v>22514</v>
      </c>
    </row>
    <row r="109" spans="1:6" x14ac:dyDescent="0.25">
      <c r="A109" t="e">
        <f>'Локальная смета 1'!#REF!</f>
        <v>#REF!</v>
      </c>
      <c r="B109">
        <v>0</v>
      </c>
      <c r="C109">
        <v>48</v>
      </c>
      <c r="D109">
        <v>1</v>
      </c>
      <c r="E109">
        <v>0</v>
      </c>
      <c r="F109">
        <v>22514</v>
      </c>
    </row>
    <row r="110" spans="1:6" x14ac:dyDescent="0.25">
      <c r="A110" t="e">
        <f>'Локальная смета 1'!#REF!</f>
        <v>#REF!</v>
      </c>
      <c r="B110">
        <v>0</v>
      </c>
      <c r="C110">
        <v>48</v>
      </c>
      <c r="D110">
        <v>2</v>
      </c>
      <c r="E110">
        <v>0</v>
      </c>
      <c r="F110">
        <v>22514</v>
      </c>
    </row>
    <row r="111" spans="1:6" x14ac:dyDescent="0.25">
      <c r="A111" t="e">
        <f>'Локальная смета 1'!#REF!</f>
        <v>#REF!</v>
      </c>
      <c r="B111">
        <v>0</v>
      </c>
      <c r="C111">
        <v>48</v>
      </c>
      <c r="D111">
        <v>3</v>
      </c>
      <c r="E111">
        <v>0</v>
      </c>
      <c r="F111">
        <v>22514</v>
      </c>
    </row>
    <row r="112" spans="1:6" x14ac:dyDescent="0.25">
      <c r="A112" s="3" t="e">
        <f>'Локальная смета 1'!#REF!</f>
        <v>#REF!</v>
      </c>
      <c r="B112">
        <v>0</v>
      </c>
      <c r="C112">
        <v>48</v>
      </c>
      <c r="D112">
        <v>5</v>
      </c>
      <c r="E112">
        <v>0</v>
      </c>
      <c r="F112">
        <v>22514</v>
      </c>
    </row>
    <row r="113" spans="1:6" x14ac:dyDescent="0.25">
      <c r="A113" t="e">
        <f>'Локальная смета 1'!#REF!</f>
        <v>#REF!</v>
      </c>
      <c r="B113">
        <v>0</v>
      </c>
      <c r="C113">
        <v>48</v>
      </c>
      <c r="D113">
        <v>7</v>
      </c>
      <c r="E113">
        <v>0</v>
      </c>
      <c r="F113">
        <v>22514</v>
      </c>
    </row>
    <row r="114" spans="1:6" x14ac:dyDescent="0.25">
      <c r="A114" t="e">
        <f>'Локальная смета 1'!#REF!</f>
        <v>#REF!</v>
      </c>
      <c r="B114">
        <v>0</v>
      </c>
      <c r="C114">
        <v>48</v>
      </c>
      <c r="D114">
        <v>20</v>
      </c>
      <c r="E114">
        <v>0</v>
      </c>
      <c r="F114">
        <v>22514</v>
      </c>
    </row>
    <row r="115" spans="1:6" x14ac:dyDescent="0.25">
      <c r="A115" s="3" t="e">
        <f>'Локальная смета 1'!#REF!</f>
        <v>#REF!</v>
      </c>
      <c r="B115">
        <v>0</v>
      </c>
      <c r="C115">
        <v>48</v>
      </c>
      <c r="D115">
        <v>21</v>
      </c>
      <c r="E115">
        <v>0</v>
      </c>
      <c r="F115">
        <v>22514</v>
      </c>
    </row>
    <row r="116" spans="1:6" x14ac:dyDescent="0.25">
      <c r="A116" t="e">
        <f>'Локальная смета 1'!#REF!</f>
        <v>#REF!</v>
      </c>
      <c r="B116">
        <v>0</v>
      </c>
      <c r="C116">
        <v>50</v>
      </c>
      <c r="D116">
        <v>0</v>
      </c>
      <c r="E116">
        <v>0</v>
      </c>
      <c r="F116">
        <v>22502</v>
      </c>
    </row>
    <row r="117" spans="1:6" x14ac:dyDescent="0.25">
      <c r="A117" t="e">
        <f>'Локальная смета 1'!#REF!</f>
        <v>#REF!</v>
      </c>
      <c r="B117">
        <v>0</v>
      </c>
      <c r="C117">
        <v>50</v>
      </c>
      <c r="D117">
        <v>1</v>
      </c>
      <c r="E117">
        <v>0</v>
      </c>
      <c r="F117">
        <v>22502</v>
      </c>
    </row>
    <row r="118" spans="1:6" x14ac:dyDescent="0.25">
      <c r="A118" t="e">
        <f>'Локальная смета 1'!#REF!</f>
        <v>#REF!</v>
      </c>
      <c r="B118">
        <v>0</v>
      </c>
      <c r="C118">
        <v>50</v>
      </c>
      <c r="D118">
        <v>3</v>
      </c>
      <c r="E118">
        <v>0</v>
      </c>
      <c r="F118">
        <v>22502</v>
      </c>
    </row>
    <row r="119" spans="1:6" x14ac:dyDescent="0.25">
      <c r="A119" t="e">
        <f>'Локальная смета 1'!#REF!</f>
        <v>#REF!</v>
      </c>
      <c r="B119">
        <v>0</v>
      </c>
      <c r="C119">
        <v>50</v>
      </c>
      <c r="D119">
        <v>4</v>
      </c>
      <c r="E119">
        <v>0</v>
      </c>
      <c r="F119">
        <v>22502</v>
      </c>
    </row>
    <row r="120" spans="1:6" x14ac:dyDescent="0.25">
      <c r="A120" s="3" t="e">
        <f>'Локальная смета 1'!#REF!</f>
        <v>#REF!</v>
      </c>
      <c r="B120">
        <v>0</v>
      </c>
      <c r="C120">
        <v>50</v>
      </c>
      <c r="D120">
        <v>5</v>
      </c>
      <c r="E120">
        <v>0</v>
      </c>
      <c r="F120">
        <v>22502</v>
      </c>
    </row>
    <row r="121" spans="1:6" x14ac:dyDescent="0.25">
      <c r="A121" t="e">
        <f>'Локальная смета 1'!#REF!</f>
        <v>#REF!</v>
      </c>
      <c r="B121">
        <v>0</v>
      </c>
      <c r="C121">
        <v>52</v>
      </c>
      <c r="D121">
        <v>0</v>
      </c>
      <c r="E121">
        <v>0</v>
      </c>
      <c r="F121">
        <v>22514</v>
      </c>
    </row>
    <row r="122" spans="1:6" x14ac:dyDescent="0.25">
      <c r="A122" t="e">
        <f>'Локальная смета 1'!#REF!</f>
        <v>#REF!</v>
      </c>
      <c r="B122">
        <v>0</v>
      </c>
      <c r="C122">
        <v>52</v>
      </c>
      <c r="D122">
        <v>1</v>
      </c>
      <c r="E122">
        <v>0</v>
      </c>
      <c r="F122">
        <v>22514</v>
      </c>
    </row>
    <row r="123" spans="1:6" x14ac:dyDescent="0.25">
      <c r="A123" t="e">
        <f>'Локальная смета 1'!#REF!</f>
        <v>#REF!</v>
      </c>
      <c r="B123">
        <v>0</v>
      </c>
      <c r="C123">
        <v>52</v>
      </c>
      <c r="D123">
        <v>2</v>
      </c>
      <c r="E123">
        <v>0</v>
      </c>
      <c r="F123">
        <v>22514</v>
      </c>
    </row>
    <row r="124" spans="1:6" x14ac:dyDescent="0.25">
      <c r="A124" t="e">
        <f>'Локальная смета 1'!#REF!</f>
        <v>#REF!</v>
      </c>
      <c r="B124">
        <v>0</v>
      </c>
      <c r="C124">
        <v>52</v>
      </c>
      <c r="D124">
        <v>3</v>
      </c>
      <c r="E124">
        <v>0</v>
      </c>
      <c r="F124">
        <v>22514</v>
      </c>
    </row>
    <row r="125" spans="1:6" x14ac:dyDescent="0.25">
      <c r="A125" s="3" t="e">
        <f>'Локальная смета 1'!#REF!</f>
        <v>#REF!</v>
      </c>
      <c r="B125">
        <v>0</v>
      </c>
      <c r="C125">
        <v>52</v>
      </c>
      <c r="D125">
        <v>5</v>
      </c>
      <c r="E125">
        <v>0</v>
      </c>
      <c r="F125">
        <v>22514</v>
      </c>
    </row>
    <row r="126" spans="1:6" x14ac:dyDescent="0.25">
      <c r="A126" t="e">
        <f>'Локальная смета 1'!#REF!</f>
        <v>#REF!</v>
      </c>
      <c r="B126">
        <v>0</v>
      </c>
      <c r="C126">
        <v>52</v>
      </c>
      <c r="D126">
        <v>7</v>
      </c>
      <c r="E126">
        <v>0</v>
      </c>
      <c r="F126">
        <v>22514</v>
      </c>
    </row>
    <row r="127" spans="1:6" x14ac:dyDescent="0.25">
      <c r="A127" t="e">
        <f>'Локальная смета 1'!#REF!</f>
        <v>#REF!</v>
      </c>
      <c r="B127">
        <v>0</v>
      </c>
      <c r="C127">
        <v>52</v>
      </c>
      <c r="D127">
        <v>20</v>
      </c>
      <c r="E127">
        <v>0</v>
      </c>
      <c r="F127">
        <v>22514</v>
      </c>
    </row>
    <row r="128" spans="1:6" x14ac:dyDescent="0.25">
      <c r="A128" s="3" t="e">
        <f>'Локальная смета 1'!#REF!</f>
        <v>#REF!</v>
      </c>
      <c r="B128">
        <v>0</v>
      </c>
      <c r="C128">
        <v>52</v>
      </c>
      <c r="D128">
        <v>21</v>
      </c>
      <c r="E128">
        <v>0</v>
      </c>
      <c r="F128">
        <v>22514</v>
      </c>
    </row>
    <row r="129" spans="1:6" x14ac:dyDescent="0.25">
      <c r="A129" t="e">
        <f>'Локальная смета 1'!#REF!</f>
        <v>#REF!</v>
      </c>
      <c r="B129">
        <v>0</v>
      </c>
      <c r="C129">
        <v>53</v>
      </c>
      <c r="D129">
        <v>0</v>
      </c>
      <c r="E129">
        <v>0</v>
      </c>
      <c r="F129">
        <v>22502</v>
      </c>
    </row>
    <row r="130" spans="1:6" x14ac:dyDescent="0.25">
      <c r="A130" t="e">
        <f>'Локальная смета 1'!#REF!</f>
        <v>#REF!</v>
      </c>
      <c r="B130">
        <v>0</v>
      </c>
      <c r="C130">
        <v>53</v>
      </c>
      <c r="D130">
        <v>1</v>
      </c>
      <c r="E130">
        <v>0</v>
      </c>
      <c r="F130">
        <v>22502</v>
      </c>
    </row>
    <row r="131" spans="1:6" x14ac:dyDescent="0.25">
      <c r="A131" t="e">
        <f>'Локальная смета 1'!#REF!</f>
        <v>#REF!</v>
      </c>
      <c r="B131">
        <v>0</v>
      </c>
      <c r="C131">
        <v>53</v>
      </c>
      <c r="D131">
        <v>3</v>
      </c>
      <c r="E131">
        <v>0</v>
      </c>
      <c r="F131">
        <v>22502</v>
      </c>
    </row>
    <row r="132" spans="1:6" x14ac:dyDescent="0.25">
      <c r="A132" t="e">
        <f>'Локальная смета 1'!#REF!</f>
        <v>#REF!</v>
      </c>
      <c r="B132">
        <v>0</v>
      </c>
      <c r="C132">
        <v>53</v>
      </c>
      <c r="D132">
        <v>4</v>
      </c>
      <c r="E132">
        <v>0</v>
      </c>
      <c r="F132">
        <v>22502</v>
      </c>
    </row>
    <row r="133" spans="1:6" x14ac:dyDescent="0.25">
      <c r="A133" s="3" t="e">
        <f>'Локальная смета 1'!#REF!</f>
        <v>#REF!</v>
      </c>
      <c r="B133">
        <v>0</v>
      </c>
      <c r="C133">
        <v>53</v>
      </c>
      <c r="D133">
        <v>5</v>
      </c>
      <c r="E133">
        <v>0</v>
      </c>
      <c r="F133">
        <v>22502</v>
      </c>
    </row>
    <row r="134" spans="1:6" x14ac:dyDescent="0.25">
      <c r="A134" t="e">
        <f>'Локальная смета 1'!#REF!</f>
        <v>#REF!</v>
      </c>
      <c r="B134">
        <v>0</v>
      </c>
      <c r="C134">
        <v>54</v>
      </c>
      <c r="D134">
        <v>0</v>
      </c>
      <c r="E134">
        <v>0</v>
      </c>
      <c r="F134">
        <v>22514</v>
      </c>
    </row>
    <row r="135" spans="1:6" x14ac:dyDescent="0.25">
      <c r="A135" t="e">
        <f>'Локальная смета 1'!#REF!</f>
        <v>#REF!</v>
      </c>
      <c r="B135">
        <v>0</v>
      </c>
      <c r="C135">
        <v>54</v>
      </c>
      <c r="D135">
        <v>1</v>
      </c>
      <c r="E135">
        <v>0</v>
      </c>
      <c r="F135">
        <v>22514</v>
      </c>
    </row>
    <row r="136" spans="1:6" x14ac:dyDescent="0.25">
      <c r="A136" t="e">
        <f>'Локальная смета 1'!#REF!</f>
        <v>#REF!</v>
      </c>
      <c r="B136">
        <v>0</v>
      </c>
      <c r="C136">
        <v>54</v>
      </c>
      <c r="D136">
        <v>2</v>
      </c>
      <c r="E136">
        <v>0</v>
      </c>
      <c r="F136">
        <v>22514</v>
      </c>
    </row>
    <row r="137" spans="1:6" x14ac:dyDescent="0.25">
      <c r="A137" t="e">
        <f>'Локальная смета 1'!#REF!</f>
        <v>#REF!</v>
      </c>
      <c r="B137">
        <v>0</v>
      </c>
      <c r="C137">
        <v>54</v>
      </c>
      <c r="D137">
        <v>3</v>
      </c>
      <c r="E137">
        <v>0</v>
      </c>
      <c r="F137">
        <v>22514</v>
      </c>
    </row>
    <row r="138" spans="1:6" x14ac:dyDescent="0.25">
      <c r="A138" s="3" t="e">
        <f>'Локальная смета 1'!#REF!</f>
        <v>#REF!</v>
      </c>
      <c r="B138">
        <v>0</v>
      </c>
      <c r="C138">
        <v>54</v>
      </c>
      <c r="D138">
        <v>5</v>
      </c>
      <c r="E138">
        <v>0</v>
      </c>
      <c r="F138">
        <v>22514</v>
      </c>
    </row>
    <row r="139" spans="1:6" x14ac:dyDescent="0.25">
      <c r="A139" t="e">
        <f>'Локальная смета 1'!#REF!</f>
        <v>#REF!</v>
      </c>
      <c r="B139">
        <v>0</v>
      </c>
      <c r="C139">
        <v>54</v>
      </c>
      <c r="D139">
        <v>7</v>
      </c>
      <c r="E139">
        <v>0</v>
      </c>
      <c r="F139">
        <v>22514</v>
      </c>
    </row>
    <row r="140" spans="1:6" x14ac:dyDescent="0.25">
      <c r="A140" t="e">
        <f>'Локальная смета 1'!#REF!</f>
        <v>#REF!</v>
      </c>
      <c r="B140">
        <v>0</v>
      </c>
      <c r="C140">
        <v>54</v>
      </c>
      <c r="D140">
        <v>20</v>
      </c>
      <c r="E140">
        <v>0</v>
      </c>
      <c r="F140">
        <v>22514</v>
      </c>
    </row>
    <row r="141" spans="1:6" x14ac:dyDescent="0.25">
      <c r="A141" s="3" t="e">
        <f>'Локальная смета 1'!#REF!</f>
        <v>#REF!</v>
      </c>
      <c r="B141">
        <v>0</v>
      </c>
      <c r="C141">
        <v>54</v>
      </c>
      <c r="D141">
        <v>21</v>
      </c>
      <c r="E141">
        <v>0</v>
      </c>
      <c r="F141">
        <v>22514</v>
      </c>
    </row>
    <row r="142" spans="1:6" x14ac:dyDescent="0.25">
      <c r="A142" t="e">
        <f>'Локальная смета 1'!#REF!</f>
        <v>#REF!</v>
      </c>
      <c r="B142">
        <v>0</v>
      </c>
      <c r="C142">
        <v>55</v>
      </c>
      <c r="D142">
        <v>0</v>
      </c>
      <c r="E142">
        <v>0</v>
      </c>
      <c r="F142">
        <v>22511</v>
      </c>
    </row>
    <row r="143" spans="1:6" x14ac:dyDescent="0.25">
      <c r="A143" t="e">
        <f>'Локальная смета 1'!#REF!</f>
        <v>#REF!</v>
      </c>
      <c r="B143">
        <v>0</v>
      </c>
      <c r="C143">
        <v>55</v>
      </c>
      <c r="D143">
        <v>1</v>
      </c>
      <c r="E143">
        <v>0</v>
      </c>
      <c r="F143">
        <v>22511</v>
      </c>
    </row>
    <row r="144" spans="1:6" x14ac:dyDescent="0.25">
      <c r="A144" t="e">
        <f>'Локальная смета 1'!#REF!</f>
        <v>#REF!</v>
      </c>
      <c r="B144">
        <v>0</v>
      </c>
      <c r="C144">
        <v>55</v>
      </c>
      <c r="D144">
        <v>2</v>
      </c>
      <c r="E144">
        <v>0</v>
      </c>
      <c r="F144">
        <v>22511</v>
      </c>
    </row>
    <row r="145" spans="1:6" x14ac:dyDescent="0.25">
      <c r="A145" t="e">
        <f>'Локальная смета 1'!#REF!</f>
        <v>#REF!</v>
      </c>
      <c r="B145">
        <v>0</v>
      </c>
      <c r="C145">
        <v>55</v>
      </c>
      <c r="D145">
        <v>3</v>
      </c>
      <c r="E145">
        <v>0</v>
      </c>
      <c r="F145">
        <v>22511</v>
      </c>
    </row>
    <row r="146" spans="1:6" x14ac:dyDescent="0.25">
      <c r="A146" t="e">
        <f>'Локальная смета 1'!#REF!</f>
        <v>#REF!</v>
      </c>
      <c r="B146">
        <v>0</v>
      </c>
      <c r="C146">
        <v>55</v>
      </c>
      <c r="D146">
        <v>4</v>
      </c>
      <c r="E146">
        <v>0</v>
      </c>
      <c r="F146">
        <v>22511</v>
      </c>
    </row>
    <row r="147" spans="1:6" x14ac:dyDescent="0.25">
      <c r="A147" s="4" t="e">
        <f>'Локальная смета 1'!#REF!</f>
        <v>#REF!</v>
      </c>
      <c r="B147">
        <v>0</v>
      </c>
      <c r="C147">
        <v>55</v>
      </c>
      <c r="D147">
        <v>5</v>
      </c>
      <c r="E147">
        <v>0</v>
      </c>
      <c r="F147">
        <v>22511</v>
      </c>
    </row>
    <row r="148" spans="1:6" x14ac:dyDescent="0.25">
      <c r="A148" t="e">
        <f>'Локальная смета 1'!#REF!</f>
        <v>#REF!</v>
      </c>
      <c r="B148">
        <v>0</v>
      </c>
      <c r="C148">
        <v>57</v>
      </c>
      <c r="D148">
        <v>0</v>
      </c>
      <c r="E148">
        <v>0</v>
      </c>
      <c r="F148">
        <v>22511</v>
      </c>
    </row>
    <row r="149" spans="1:6" x14ac:dyDescent="0.25">
      <c r="A149" t="e">
        <f>'Локальная смета 1'!#REF!</f>
        <v>#REF!</v>
      </c>
      <c r="B149">
        <v>0</v>
      </c>
      <c r="C149">
        <v>57</v>
      </c>
      <c r="D149">
        <v>1</v>
      </c>
      <c r="E149">
        <v>0</v>
      </c>
      <c r="F149">
        <v>22511</v>
      </c>
    </row>
    <row r="150" spans="1:6" x14ac:dyDescent="0.25">
      <c r="A150" t="e">
        <f>'Локальная смета 1'!#REF!</f>
        <v>#REF!</v>
      </c>
      <c r="B150">
        <v>0</v>
      </c>
      <c r="C150">
        <v>57</v>
      </c>
      <c r="D150">
        <v>2</v>
      </c>
      <c r="E150">
        <v>0</v>
      </c>
      <c r="F150">
        <v>22511</v>
      </c>
    </row>
    <row r="151" spans="1:6" x14ac:dyDescent="0.25">
      <c r="A151" t="e">
        <f>'Локальная смета 1'!#REF!</f>
        <v>#REF!</v>
      </c>
      <c r="B151">
        <v>0</v>
      </c>
      <c r="C151">
        <v>57</v>
      </c>
      <c r="D151">
        <v>3</v>
      </c>
      <c r="E151">
        <v>0</v>
      </c>
      <c r="F151">
        <v>22511</v>
      </c>
    </row>
    <row r="152" spans="1:6" x14ac:dyDescent="0.25">
      <c r="A152" t="e">
        <f>'Локальная смета 1'!#REF!</f>
        <v>#REF!</v>
      </c>
      <c r="B152">
        <v>0</v>
      </c>
      <c r="C152">
        <v>57</v>
      </c>
      <c r="D152">
        <v>4</v>
      </c>
      <c r="E152">
        <v>0</v>
      </c>
      <c r="F152">
        <v>22511</v>
      </c>
    </row>
    <row r="153" spans="1:6" x14ac:dyDescent="0.25">
      <c r="A153" s="4" t="e">
        <f>'Локальная смета 1'!#REF!</f>
        <v>#REF!</v>
      </c>
      <c r="B153">
        <v>0</v>
      </c>
      <c r="C153">
        <v>57</v>
      </c>
      <c r="D153">
        <v>5</v>
      </c>
      <c r="E153">
        <v>0</v>
      </c>
      <c r="F153">
        <v>22511</v>
      </c>
    </row>
    <row r="154" spans="1:6" x14ac:dyDescent="0.25">
      <c r="A154" t="e">
        <f>'Локальная смета 1'!#REF!</f>
        <v>#REF!</v>
      </c>
      <c r="B154">
        <v>0</v>
      </c>
      <c r="C154">
        <v>58</v>
      </c>
      <c r="D154">
        <v>0</v>
      </c>
      <c r="E154">
        <v>0</v>
      </c>
      <c r="F154">
        <v>22502</v>
      </c>
    </row>
    <row r="155" spans="1:6" x14ac:dyDescent="0.25">
      <c r="A155" t="e">
        <f>'Локальная смета 1'!#REF!</f>
        <v>#REF!</v>
      </c>
      <c r="B155">
        <v>0</v>
      </c>
      <c r="C155">
        <v>58</v>
      </c>
      <c r="D155">
        <v>1</v>
      </c>
      <c r="E155">
        <v>0</v>
      </c>
      <c r="F155">
        <v>22502</v>
      </c>
    </row>
    <row r="156" spans="1:6" x14ac:dyDescent="0.25">
      <c r="A156" t="e">
        <f>'Локальная смета 1'!#REF!</f>
        <v>#REF!</v>
      </c>
      <c r="B156">
        <v>0</v>
      </c>
      <c r="C156">
        <v>58</v>
      </c>
      <c r="D156">
        <v>3</v>
      </c>
      <c r="E156">
        <v>0</v>
      </c>
      <c r="F156">
        <v>22502</v>
      </c>
    </row>
    <row r="157" spans="1:6" x14ac:dyDescent="0.25">
      <c r="A157" t="e">
        <f>'Локальная смета 1'!#REF!</f>
        <v>#REF!</v>
      </c>
      <c r="B157">
        <v>0</v>
      </c>
      <c r="C157">
        <v>58</v>
      </c>
      <c r="D157">
        <v>4</v>
      </c>
      <c r="E157">
        <v>0</v>
      </c>
      <c r="F157">
        <v>22502</v>
      </c>
    </row>
    <row r="158" spans="1:6" x14ac:dyDescent="0.25">
      <c r="A158" s="3" t="e">
        <f>'Локальная смета 1'!#REF!</f>
        <v>#REF!</v>
      </c>
      <c r="B158">
        <v>0</v>
      </c>
      <c r="C158">
        <v>58</v>
      </c>
      <c r="D158">
        <v>5</v>
      </c>
      <c r="E158">
        <v>0</v>
      </c>
      <c r="F158">
        <v>22502</v>
      </c>
    </row>
    <row r="159" spans="1:6" x14ac:dyDescent="0.25">
      <c r="A159" t="e">
        <f>'Локальная смета 1'!#REF!</f>
        <v>#REF!</v>
      </c>
      <c r="B159">
        <v>0</v>
      </c>
      <c r="C159">
        <v>59</v>
      </c>
      <c r="D159">
        <v>0</v>
      </c>
      <c r="E159">
        <v>0</v>
      </c>
      <c r="F159">
        <v>22514</v>
      </c>
    </row>
    <row r="160" spans="1:6" x14ac:dyDescent="0.25">
      <c r="A160" t="e">
        <f>'Локальная смета 1'!#REF!</f>
        <v>#REF!</v>
      </c>
      <c r="B160">
        <v>0</v>
      </c>
      <c r="C160">
        <v>59</v>
      </c>
      <c r="D160">
        <v>1</v>
      </c>
      <c r="E160">
        <v>0</v>
      </c>
      <c r="F160">
        <v>22514</v>
      </c>
    </row>
    <row r="161" spans="1:6" x14ac:dyDescent="0.25">
      <c r="A161" t="e">
        <f>'Локальная смета 1'!#REF!</f>
        <v>#REF!</v>
      </c>
      <c r="B161">
        <v>0</v>
      </c>
      <c r="C161">
        <v>59</v>
      </c>
      <c r="D161">
        <v>2</v>
      </c>
      <c r="E161">
        <v>0</v>
      </c>
      <c r="F161">
        <v>22514</v>
      </c>
    </row>
    <row r="162" spans="1:6" x14ac:dyDescent="0.25">
      <c r="A162" t="e">
        <f>'Локальная смета 1'!#REF!</f>
        <v>#REF!</v>
      </c>
      <c r="B162">
        <v>0</v>
      </c>
      <c r="C162">
        <v>59</v>
      </c>
      <c r="D162">
        <v>3</v>
      </c>
      <c r="E162">
        <v>0</v>
      </c>
      <c r="F162">
        <v>22514</v>
      </c>
    </row>
    <row r="163" spans="1:6" x14ac:dyDescent="0.25">
      <c r="A163" s="3" t="e">
        <f>'Локальная смета 1'!#REF!</f>
        <v>#REF!</v>
      </c>
      <c r="B163">
        <v>0</v>
      </c>
      <c r="C163">
        <v>59</v>
      </c>
      <c r="D163">
        <v>5</v>
      </c>
      <c r="E163">
        <v>0</v>
      </c>
      <c r="F163">
        <v>22514</v>
      </c>
    </row>
    <row r="164" spans="1:6" x14ac:dyDescent="0.25">
      <c r="A164" t="e">
        <f>'Локальная смета 1'!#REF!</f>
        <v>#REF!</v>
      </c>
      <c r="B164">
        <v>0</v>
      </c>
      <c r="C164">
        <v>59</v>
      </c>
      <c r="D164">
        <v>7</v>
      </c>
      <c r="E164">
        <v>0</v>
      </c>
      <c r="F164">
        <v>22514</v>
      </c>
    </row>
    <row r="165" spans="1:6" x14ac:dyDescent="0.25">
      <c r="A165" t="e">
        <f>'Локальная смета 1'!#REF!</f>
        <v>#REF!</v>
      </c>
      <c r="B165">
        <v>0</v>
      </c>
      <c r="C165">
        <v>59</v>
      </c>
      <c r="D165">
        <v>20</v>
      </c>
      <c r="E165">
        <v>0</v>
      </c>
      <c r="F165">
        <v>22514</v>
      </c>
    </row>
    <row r="166" spans="1:6" x14ac:dyDescent="0.25">
      <c r="A166" s="3" t="e">
        <f>'Локальная смета 1'!#REF!</f>
        <v>#REF!</v>
      </c>
      <c r="B166">
        <v>0</v>
      </c>
      <c r="C166">
        <v>59</v>
      </c>
      <c r="D166">
        <v>21</v>
      </c>
      <c r="E166">
        <v>0</v>
      </c>
      <c r="F166">
        <v>22514</v>
      </c>
    </row>
    <row r="167" spans="1:6" x14ac:dyDescent="0.25">
      <c r="A167" t="e">
        <f>'Локальная смета 1'!#REF!</f>
        <v>#REF!</v>
      </c>
      <c r="B167">
        <v>0</v>
      </c>
      <c r="C167">
        <v>161</v>
      </c>
      <c r="D167">
        <v>0</v>
      </c>
      <c r="E167">
        <v>0</v>
      </c>
      <c r="F167">
        <v>22511</v>
      </c>
    </row>
    <row r="168" spans="1:6" x14ac:dyDescent="0.25">
      <c r="A168" t="e">
        <f>'Локальная смета 1'!#REF!</f>
        <v>#REF!</v>
      </c>
      <c r="B168">
        <v>0</v>
      </c>
      <c r="C168">
        <v>161</v>
      </c>
      <c r="D168">
        <v>1</v>
      </c>
      <c r="E168">
        <v>0</v>
      </c>
      <c r="F168">
        <v>22511</v>
      </c>
    </row>
    <row r="169" spans="1:6" x14ac:dyDescent="0.25">
      <c r="A169" t="e">
        <f>'Локальная смета 1'!#REF!</f>
        <v>#REF!</v>
      </c>
      <c r="B169">
        <v>0</v>
      </c>
      <c r="C169">
        <v>161</v>
      </c>
      <c r="D169">
        <v>2</v>
      </c>
      <c r="E169">
        <v>0</v>
      </c>
      <c r="F169">
        <v>22511</v>
      </c>
    </row>
    <row r="170" spans="1:6" x14ac:dyDescent="0.25">
      <c r="A170" t="e">
        <f>'Локальная смета 1'!#REF!</f>
        <v>#REF!</v>
      </c>
      <c r="B170">
        <v>0</v>
      </c>
      <c r="C170">
        <v>161</v>
      </c>
      <c r="D170">
        <v>3</v>
      </c>
      <c r="E170">
        <v>0</v>
      </c>
      <c r="F170">
        <v>22511</v>
      </c>
    </row>
    <row r="171" spans="1:6" x14ac:dyDescent="0.25">
      <c r="A171" s="3" t="e">
        <f>'Локальная смета 1'!#REF!</f>
        <v>#REF!</v>
      </c>
      <c r="B171">
        <v>0</v>
      </c>
      <c r="C171">
        <v>161</v>
      </c>
      <c r="D171">
        <v>4</v>
      </c>
      <c r="E171">
        <v>0</v>
      </c>
      <c r="F171">
        <v>22511</v>
      </c>
    </row>
    <row r="172" spans="1:6" x14ac:dyDescent="0.25">
      <c r="A172" s="3" t="e">
        <f>'Локальная смета 1'!#REF!</f>
        <v>#REF!</v>
      </c>
      <c r="B172">
        <v>0</v>
      </c>
      <c r="C172">
        <v>161</v>
      </c>
      <c r="D172">
        <v>5</v>
      </c>
      <c r="E172">
        <v>0</v>
      </c>
      <c r="F172">
        <v>22511</v>
      </c>
    </row>
    <row r="173" spans="1:6" x14ac:dyDescent="0.25">
      <c r="A173" t="e">
        <f>'Локальная смета 1'!#REF!</f>
        <v>#REF!</v>
      </c>
      <c r="B173">
        <v>0</v>
      </c>
      <c r="C173">
        <v>61</v>
      </c>
      <c r="D173">
        <v>0</v>
      </c>
      <c r="E173">
        <v>0</v>
      </c>
      <c r="F173">
        <v>22502</v>
      </c>
    </row>
    <row r="174" spans="1:6" x14ac:dyDescent="0.25">
      <c r="A174" t="e">
        <f>'Локальная смета 1'!#REF!</f>
        <v>#REF!</v>
      </c>
      <c r="B174">
        <v>0</v>
      </c>
      <c r="C174">
        <v>61</v>
      </c>
      <c r="D174">
        <v>1</v>
      </c>
      <c r="E174">
        <v>0</v>
      </c>
      <c r="F174">
        <v>22502</v>
      </c>
    </row>
    <row r="175" spans="1:6" x14ac:dyDescent="0.25">
      <c r="A175" t="e">
        <f>'Локальная смета 1'!#REF!</f>
        <v>#REF!</v>
      </c>
      <c r="B175">
        <v>0</v>
      </c>
      <c r="C175">
        <v>61</v>
      </c>
      <c r="D175">
        <v>3</v>
      </c>
      <c r="E175">
        <v>0</v>
      </c>
      <c r="F175">
        <v>22502</v>
      </c>
    </row>
    <row r="176" spans="1:6" x14ac:dyDescent="0.25">
      <c r="A176" t="e">
        <f>'Локальная смета 1'!#REF!</f>
        <v>#REF!</v>
      </c>
      <c r="B176">
        <v>0</v>
      </c>
      <c r="C176">
        <v>61</v>
      </c>
      <c r="D176">
        <v>4</v>
      </c>
      <c r="E176">
        <v>0</v>
      </c>
      <c r="F176">
        <v>22502</v>
      </c>
    </row>
    <row r="177" spans="1:6" x14ac:dyDescent="0.25">
      <c r="A177" s="3" t="e">
        <f>'Локальная смета 1'!#REF!</f>
        <v>#REF!</v>
      </c>
      <c r="B177">
        <v>0</v>
      </c>
      <c r="C177">
        <v>61</v>
      </c>
      <c r="D177">
        <v>5</v>
      </c>
      <c r="E177">
        <v>0</v>
      </c>
      <c r="F177">
        <v>22502</v>
      </c>
    </row>
    <row r="178" spans="1:6" x14ac:dyDescent="0.25">
      <c r="A178" t="e">
        <f>'Локальная смета 1'!#REF!</f>
        <v>#REF!</v>
      </c>
      <c r="B178">
        <v>0</v>
      </c>
      <c r="C178">
        <v>62</v>
      </c>
      <c r="D178">
        <v>0</v>
      </c>
      <c r="E178">
        <v>0</v>
      </c>
      <c r="F178">
        <v>22514</v>
      </c>
    </row>
    <row r="179" spans="1:6" x14ac:dyDescent="0.25">
      <c r="A179" t="e">
        <f>'Локальная смета 1'!#REF!</f>
        <v>#REF!</v>
      </c>
      <c r="B179">
        <v>0</v>
      </c>
      <c r="C179">
        <v>62</v>
      </c>
      <c r="D179">
        <v>1</v>
      </c>
      <c r="E179">
        <v>0</v>
      </c>
      <c r="F179">
        <v>22514</v>
      </c>
    </row>
    <row r="180" spans="1:6" x14ac:dyDescent="0.25">
      <c r="A180" t="e">
        <f>'Локальная смета 1'!#REF!</f>
        <v>#REF!</v>
      </c>
      <c r="B180">
        <v>0</v>
      </c>
      <c r="C180">
        <v>62</v>
      </c>
      <c r="D180">
        <v>2</v>
      </c>
      <c r="E180">
        <v>0</v>
      </c>
      <c r="F180">
        <v>22514</v>
      </c>
    </row>
    <row r="181" spans="1:6" x14ac:dyDescent="0.25">
      <c r="A181" t="e">
        <f>'Локальная смета 1'!#REF!</f>
        <v>#REF!</v>
      </c>
      <c r="B181">
        <v>0</v>
      </c>
      <c r="C181">
        <v>62</v>
      </c>
      <c r="D181">
        <v>3</v>
      </c>
      <c r="E181">
        <v>0</v>
      </c>
      <c r="F181">
        <v>22514</v>
      </c>
    </row>
    <row r="182" spans="1:6" x14ac:dyDescent="0.25">
      <c r="A182" s="3" t="e">
        <f>'Локальная смета 1'!#REF!</f>
        <v>#REF!</v>
      </c>
      <c r="B182">
        <v>0</v>
      </c>
      <c r="C182">
        <v>62</v>
      </c>
      <c r="D182">
        <v>5</v>
      </c>
      <c r="E182">
        <v>0</v>
      </c>
      <c r="F182">
        <v>22514</v>
      </c>
    </row>
    <row r="183" spans="1:6" x14ac:dyDescent="0.25">
      <c r="A183" t="e">
        <f>'Локальная смета 1'!#REF!</f>
        <v>#REF!</v>
      </c>
      <c r="B183">
        <v>0</v>
      </c>
      <c r="C183">
        <v>62</v>
      </c>
      <c r="D183">
        <v>7</v>
      </c>
      <c r="E183">
        <v>0</v>
      </c>
      <c r="F183">
        <v>22514</v>
      </c>
    </row>
    <row r="184" spans="1:6" x14ac:dyDescent="0.25">
      <c r="A184" t="e">
        <f>'Локальная смета 1'!#REF!</f>
        <v>#REF!</v>
      </c>
      <c r="B184">
        <v>0</v>
      </c>
      <c r="C184">
        <v>62</v>
      </c>
      <c r="D184">
        <v>20</v>
      </c>
      <c r="E184">
        <v>0</v>
      </c>
      <c r="F184">
        <v>22514</v>
      </c>
    </row>
    <row r="185" spans="1:6" x14ac:dyDescent="0.25">
      <c r="A185" s="3" t="e">
        <f>'Локальная смета 1'!#REF!</f>
        <v>#REF!</v>
      </c>
      <c r="B185">
        <v>0</v>
      </c>
      <c r="C185">
        <v>62</v>
      </c>
      <c r="D185">
        <v>21</v>
      </c>
      <c r="E185">
        <v>0</v>
      </c>
      <c r="F185">
        <v>22514</v>
      </c>
    </row>
    <row r="186" spans="1:6" x14ac:dyDescent="0.25">
      <c r="A186" t="e">
        <f>'Локальная смета 1'!#REF!</f>
        <v>#REF!</v>
      </c>
      <c r="B186">
        <v>0</v>
      </c>
      <c r="C186">
        <v>64</v>
      </c>
      <c r="D186">
        <v>0</v>
      </c>
      <c r="E186">
        <v>0</v>
      </c>
      <c r="F186">
        <v>22511</v>
      </c>
    </row>
    <row r="187" spans="1:6" x14ac:dyDescent="0.25">
      <c r="A187" t="e">
        <f>'Локальная смета 1'!#REF!</f>
        <v>#REF!</v>
      </c>
      <c r="B187">
        <v>0</v>
      </c>
      <c r="C187">
        <v>64</v>
      </c>
      <c r="D187">
        <v>1</v>
      </c>
      <c r="E187">
        <v>0</v>
      </c>
      <c r="F187">
        <v>22511</v>
      </c>
    </row>
    <row r="188" spans="1:6" x14ac:dyDescent="0.25">
      <c r="A188" t="e">
        <f>'Локальная смета 1'!#REF!</f>
        <v>#REF!</v>
      </c>
      <c r="B188">
        <v>0</v>
      </c>
      <c r="C188">
        <v>64</v>
      </c>
      <c r="D188">
        <v>2</v>
      </c>
      <c r="E188">
        <v>0</v>
      </c>
      <c r="F188">
        <v>22511</v>
      </c>
    </row>
    <row r="189" spans="1:6" x14ac:dyDescent="0.25">
      <c r="A189" t="e">
        <f>'Локальная смета 1'!#REF!</f>
        <v>#REF!</v>
      </c>
      <c r="B189">
        <v>0</v>
      </c>
      <c r="C189">
        <v>64</v>
      </c>
      <c r="D189">
        <v>3</v>
      </c>
      <c r="E189">
        <v>0</v>
      </c>
      <c r="F189">
        <v>22511</v>
      </c>
    </row>
    <row r="190" spans="1:6" x14ac:dyDescent="0.25">
      <c r="A190" s="3" t="e">
        <f>'Локальная смета 1'!#REF!</f>
        <v>#REF!</v>
      </c>
      <c r="B190">
        <v>0</v>
      </c>
      <c r="C190">
        <v>64</v>
      </c>
      <c r="D190">
        <v>4</v>
      </c>
      <c r="E190">
        <v>0</v>
      </c>
      <c r="F190">
        <v>22511</v>
      </c>
    </row>
    <row r="191" spans="1:6" x14ac:dyDescent="0.25">
      <c r="A191" s="4" t="e">
        <f>'Локальная смета 1'!#REF!</f>
        <v>#REF!</v>
      </c>
      <c r="B191">
        <v>0</v>
      </c>
      <c r="C191">
        <v>64</v>
      </c>
      <c r="D191">
        <v>5</v>
      </c>
      <c r="E191">
        <v>0</v>
      </c>
      <c r="F191">
        <v>22511</v>
      </c>
    </row>
    <row r="192" spans="1:6" x14ac:dyDescent="0.25">
      <c r="A192" t="e">
        <f>'Локальная смета 1'!#REF!</f>
        <v>#REF!</v>
      </c>
      <c r="B192">
        <v>0</v>
      </c>
      <c r="C192">
        <v>65</v>
      </c>
      <c r="D192">
        <v>0</v>
      </c>
      <c r="E192">
        <v>0</v>
      </c>
      <c r="F192">
        <v>22507</v>
      </c>
    </row>
    <row r="193" spans="1:6" x14ac:dyDescent="0.25">
      <c r="A193" t="e">
        <f>'Локальная смета 1'!#REF!</f>
        <v>#REF!</v>
      </c>
      <c r="B193">
        <v>0</v>
      </c>
      <c r="C193">
        <v>66</v>
      </c>
      <c r="D193">
        <v>0</v>
      </c>
      <c r="E193">
        <v>0</v>
      </c>
      <c r="F193">
        <v>22502</v>
      </c>
    </row>
    <row r="194" spans="1:6" x14ac:dyDescent="0.25">
      <c r="A194" t="e">
        <f>'Локальная смета 1'!#REF!</f>
        <v>#REF!</v>
      </c>
      <c r="B194">
        <v>0</v>
      </c>
      <c r="C194">
        <v>66</v>
      </c>
      <c r="D194">
        <v>1</v>
      </c>
      <c r="E194">
        <v>0</v>
      </c>
      <c r="F194">
        <v>22502</v>
      </c>
    </row>
    <row r="195" spans="1:6" x14ac:dyDescent="0.25">
      <c r="A195" t="e">
        <f>'Локальная смета 1'!#REF!</f>
        <v>#REF!</v>
      </c>
      <c r="B195">
        <v>0</v>
      </c>
      <c r="C195">
        <v>66</v>
      </c>
      <c r="D195">
        <v>3</v>
      </c>
      <c r="E195">
        <v>0</v>
      </c>
      <c r="F195">
        <v>22502</v>
      </c>
    </row>
    <row r="196" spans="1:6" x14ac:dyDescent="0.25">
      <c r="A196" t="e">
        <f>'Локальная смета 1'!#REF!</f>
        <v>#REF!</v>
      </c>
      <c r="B196">
        <v>0</v>
      </c>
      <c r="C196">
        <v>66</v>
      </c>
      <c r="D196">
        <v>4</v>
      </c>
      <c r="E196">
        <v>0</v>
      </c>
      <c r="F196">
        <v>22502</v>
      </c>
    </row>
    <row r="197" spans="1:6" x14ac:dyDescent="0.25">
      <c r="A197" t="e">
        <f>'Локальная смета 1'!#REF!</f>
        <v>#REF!</v>
      </c>
      <c r="B197">
        <v>0</v>
      </c>
      <c r="C197">
        <v>66</v>
      </c>
      <c r="D197">
        <v>5</v>
      </c>
      <c r="E197">
        <v>0</v>
      </c>
      <c r="F197">
        <v>22502</v>
      </c>
    </row>
    <row r="198" spans="1:6" x14ac:dyDescent="0.25">
      <c r="A198" t="e">
        <f>'Локальная смета 1'!#REF!</f>
        <v>#REF!</v>
      </c>
      <c r="B198">
        <v>0</v>
      </c>
      <c r="C198">
        <v>75</v>
      </c>
      <c r="D198">
        <v>0</v>
      </c>
      <c r="E198">
        <v>0</v>
      </c>
      <c r="F198">
        <v>22514</v>
      </c>
    </row>
    <row r="199" spans="1:6" x14ac:dyDescent="0.25">
      <c r="A199" t="e">
        <f>'Локальная смета 1'!#REF!</f>
        <v>#REF!</v>
      </c>
      <c r="B199">
        <v>0</v>
      </c>
      <c r="C199">
        <v>75</v>
      </c>
      <c r="D199">
        <v>1</v>
      </c>
      <c r="E199">
        <v>0</v>
      </c>
      <c r="F199">
        <v>22514</v>
      </c>
    </row>
    <row r="200" spans="1:6" x14ac:dyDescent="0.25">
      <c r="A200" t="e">
        <f>'Локальная смета 1'!#REF!</f>
        <v>#REF!</v>
      </c>
      <c r="B200">
        <v>0</v>
      </c>
      <c r="C200">
        <v>75</v>
      </c>
      <c r="D200">
        <v>2</v>
      </c>
      <c r="E200">
        <v>0</v>
      </c>
      <c r="F200">
        <v>22514</v>
      </c>
    </row>
    <row r="201" spans="1:6" x14ac:dyDescent="0.25">
      <c r="A201" t="e">
        <f>'Локальная смета 1'!#REF!</f>
        <v>#REF!</v>
      </c>
      <c r="B201">
        <v>0</v>
      </c>
      <c r="C201">
        <v>75</v>
      </c>
      <c r="D201">
        <v>3</v>
      </c>
      <c r="E201">
        <v>0</v>
      </c>
      <c r="F201">
        <v>22514</v>
      </c>
    </row>
    <row r="202" spans="1:6" x14ac:dyDescent="0.25">
      <c r="A202" s="3" t="e">
        <f>'Локальная смета 1'!#REF!</f>
        <v>#REF!</v>
      </c>
      <c r="B202">
        <v>0</v>
      </c>
      <c r="C202">
        <v>75</v>
      </c>
      <c r="D202">
        <v>5</v>
      </c>
      <c r="E202">
        <v>0</v>
      </c>
      <c r="F202">
        <v>22514</v>
      </c>
    </row>
    <row r="203" spans="1:6" x14ac:dyDescent="0.25">
      <c r="A203" t="e">
        <f>'Локальная смета 1'!#REF!</f>
        <v>#REF!</v>
      </c>
      <c r="B203">
        <v>0</v>
      </c>
      <c r="C203">
        <v>75</v>
      </c>
      <c r="D203">
        <v>7</v>
      </c>
      <c r="E203">
        <v>0</v>
      </c>
      <c r="F203">
        <v>22514</v>
      </c>
    </row>
    <row r="204" spans="1:6" x14ac:dyDescent="0.25">
      <c r="A204" t="e">
        <f>'Локальная смета 1'!#REF!</f>
        <v>#REF!</v>
      </c>
      <c r="B204">
        <v>0</v>
      </c>
      <c r="C204">
        <v>75</v>
      </c>
      <c r="D204">
        <v>20</v>
      </c>
      <c r="E204">
        <v>0</v>
      </c>
      <c r="F204">
        <v>22514</v>
      </c>
    </row>
    <row r="205" spans="1:6" x14ac:dyDescent="0.25">
      <c r="A205" s="3" t="e">
        <f>'Локальная смета 1'!#REF!</f>
        <v>#REF!</v>
      </c>
      <c r="B205">
        <v>0</v>
      </c>
      <c r="C205">
        <v>75</v>
      </c>
      <c r="D205">
        <v>21</v>
      </c>
      <c r="E205">
        <v>0</v>
      </c>
      <c r="F205">
        <v>22514</v>
      </c>
    </row>
    <row r="206" spans="1:6" x14ac:dyDescent="0.25">
      <c r="A206" t="e">
        <f>'Локальная смета 1'!#REF!</f>
        <v>#REF!</v>
      </c>
      <c r="B206">
        <v>0</v>
      </c>
      <c r="C206">
        <v>67</v>
      </c>
      <c r="D206">
        <v>0</v>
      </c>
      <c r="E206">
        <v>0</v>
      </c>
      <c r="F206">
        <v>22502</v>
      </c>
    </row>
    <row r="207" spans="1:6" x14ac:dyDescent="0.25">
      <c r="A207" t="e">
        <f>'Локальная смета 1'!#REF!</f>
        <v>#REF!</v>
      </c>
      <c r="B207">
        <v>0</v>
      </c>
      <c r="C207">
        <v>67</v>
      </c>
      <c r="D207">
        <v>1</v>
      </c>
      <c r="E207">
        <v>0</v>
      </c>
      <c r="F207">
        <v>22502</v>
      </c>
    </row>
    <row r="208" spans="1:6" x14ac:dyDescent="0.25">
      <c r="A208" t="e">
        <f>'Локальная смета 1'!#REF!</f>
        <v>#REF!</v>
      </c>
      <c r="B208">
        <v>0</v>
      </c>
      <c r="C208">
        <v>67</v>
      </c>
      <c r="D208">
        <v>3</v>
      </c>
      <c r="E208">
        <v>0</v>
      </c>
      <c r="F208">
        <v>22502</v>
      </c>
    </row>
    <row r="209" spans="1:6" x14ac:dyDescent="0.25">
      <c r="A209" t="e">
        <f>'Локальная смета 1'!#REF!</f>
        <v>#REF!</v>
      </c>
      <c r="B209">
        <v>0</v>
      </c>
      <c r="C209">
        <v>67</v>
      </c>
      <c r="D209">
        <v>4</v>
      </c>
      <c r="E209">
        <v>0</v>
      </c>
      <c r="F209">
        <v>22502</v>
      </c>
    </row>
    <row r="210" spans="1:6" x14ac:dyDescent="0.25">
      <c r="A210" s="3" t="e">
        <f>'Локальная смета 1'!#REF!</f>
        <v>#REF!</v>
      </c>
      <c r="B210">
        <v>0</v>
      </c>
      <c r="C210">
        <v>67</v>
      </c>
      <c r="D210">
        <v>5</v>
      </c>
      <c r="E210">
        <v>0</v>
      </c>
      <c r="F210">
        <v>22502</v>
      </c>
    </row>
    <row r="211" spans="1:6" x14ac:dyDescent="0.25">
      <c r="A211" t="e">
        <f>'Локальная смета 1'!#REF!</f>
        <v>#REF!</v>
      </c>
      <c r="B211">
        <v>0</v>
      </c>
      <c r="C211">
        <v>76</v>
      </c>
      <c r="D211">
        <v>0</v>
      </c>
      <c r="E211">
        <v>0</v>
      </c>
      <c r="F211">
        <v>22514</v>
      </c>
    </row>
    <row r="212" spans="1:6" x14ac:dyDescent="0.25">
      <c r="A212" t="e">
        <f>'Локальная смета 1'!#REF!</f>
        <v>#REF!</v>
      </c>
      <c r="B212">
        <v>0</v>
      </c>
      <c r="C212">
        <v>76</v>
      </c>
      <c r="D212">
        <v>1</v>
      </c>
      <c r="E212">
        <v>0</v>
      </c>
      <c r="F212">
        <v>22514</v>
      </c>
    </row>
    <row r="213" spans="1:6" x14ac:dyDescent="0.25">
      <c r="A213" t="e">
        <f>'Локальная смета 1'!#REF!</f>
        <v>#REF!</v>
      </c>
      <c r="B213">
        <v>0</v>
      </c>
      <c r="C213">
        <v>76</v>
      </c>
      <c r="D213">
        <v>2</v>
      </c>
      <c r="E213">
        <v>0</v>
      </c>
      <c r="F213">
        <v>22514</v>
      </c>
    </row>
    <row r="214" spans="1:6" x14ac:dyDescent="0.25">
      <c r="A214" t="e">
        <f>'Локальная смета 1'!#REF!</f>
        <v>#REF!</v>
      </c>
      <c r="B214">
        <v>0</v>
      </c>
      <c r="C214">
        <v>76</v>
      </c>
      <c r="D214">
        <v>3</v>
      </c>
      <c r="E214">
        <v>0</v>
      </c>
      <c r="F214">
        <v>22514</v>
      </c>
    </row>
    <row r="215" spans="1:6" x14ac:dyDescent="0.25">
      <c r="A215" s="3" t="e">
        <f>'Локальная смета 1'!#REF!</f>
        <v>#REF!</v>
      </c>
      <c r="B215">
        <v>0</v>
      </c>
      <c r="C215">
        <v>76</v>
      </c>
      <c r="D215">
        <v>5</v>
      </c>
      <c r="E215">
        <v>0</v>
      </c>
      <c r="F215">
        <v>22514</v>
      </c>
    </row>
    <row r="216" spans="1:6" x14ac:dyDescent="0.25">
      <c r="A216" t="e">
        <f>'Локальная смета 1'!#REF!</f>
        <v>#REF!</v>
      </c>
      <c r="B216">
        <v>0</v>
      </c>
      <c r="C216">
        <v>76</v>
      </c>
      <c r="D216">
        <v>7</v>
      </c>
      <c r="E216">
        <v>0</v>
      </c>
      <c r="F216">
        <v>22514</v>
      </c>
    </row>
    <row r="217" spans="1:6" x14ac:dyDescent="0.25">
      <c r="A217" t="e">
        <f>'Локальная смета 1'!#REF!</f>
        <v>#REF!</v>
      </c>
      <c r="B217">
        <v>0</v>
      </c>
      <c r="C217">
        <v>76</v>
      </c>
      <c r="D217">
        <v>20</v>
      </c>
      <c r="E217">
        <v>0</v>
      </c>
      <c r="F217">
        <v>22514</v>
      </c>
    </row>
    <row r="218" spans="1:6" x14ac:dyDescent="0.25">
      <c r="A218" s="3" t="e">
        <f>'Локальная смета 1'!#REF!</f>
        <v>#REF!</v>
      </c>
      <c r="B218">
        <v>0</v>
      </c>
      <c r="C218">
        <v>76</v>
      </c>
      <c r="D218">
        <v>21</v>
      </c>
      <c r="E218">
        <v>0</v>
      </c>
      <c r="F218">
        <v>22514</v>
      </c>
    </row>
    <row r="219" spans="1:6" x14ac:dyDescent="0.25">
      <c r="A219" t="e">
        <f>'Локальная смета 1'!#REF!</f>
        <v>#REF!</v>
      </c>
      <c r="B219">
        <v>0</v>
      </c>
      <c r="C219">
        <v>68</v>
      </c>
      <c r="D219">
        <v>0</v>
      </c>
      <c r="E219">
        <v>0</v>
      </c>
      <c r="F219">
        <v>22502</v>
      </c>
    </row>
    <row r="220" spans="1:6" x14ac:dyDescent="0.25">
      <c r="A220" t="e">
        <f>'Локальная смета 1'!#REF!</f>
        <v>#REF!</v>
      </c>
      <c r="B220">
        <v>0</v>
      </c>
      <c r="C220">
        <v>68</v>
      </c>
      <c r="D220">
        <v>1</v>
      </c>
      <c r="E220">
        <v>0</v>
      </c>
      <c r="F220">
        <v>22502</v>
      </c>
    </row>
    <row r="221" spans="1:6" x14ac:dyDescent="0.25">
      <c r="A221" t="e">
        <f>'Локальная смета 1'!#REF!</f>
        <v>#REF!</v>
      </c>
      <c r="B221">
        <v>0</v>
      </c>
      <c r="C221">
        <v>68</v>
      </c>
      <c r="D221">
        <v>3</v>
      </c>
      <c r="E221">
        <v>0</v>
      </c>
      <c r="F221">
        <v>22502</v>
      </c>
    </row>
    <row r="222" spans="1:6" x14ac:dyDescent="0.25">
      <c r="A222" t="e">
        <f>'Локальная смета 1'!#REF!</f>
        <v>#REF!</v>
      </c>
      <c r="B222">
        <v>0</v>
      </c>
      <c r="C222">
        <v>68</v>
      </c>
      <c r="D222">
        <v>4</v>
      </c>
      <c r="E222">
        <v>0</v>
      </c>
      <c r="F222">
        <v>22502</v>
      </c>
    </row>
    <row r="223" spans="1:6" x14ac:dyDescent="0.25">
      <c r="A223" t="e">
        <f>'Локальная смета 1'!#REF!</f>
        <v>#REF!</v>
      </c>
      <c r="B223">
        <v>0</v>
      </c>
      <c r="C223">
        <v>68</v>
      </c>
      <c r="D223">
        <v>5</v>
      </c>
      <c r="E223">
        <v>0</v>
      </c>
      <c r="F223">
        <v>22502</v>
      </c>
    </row>
    <row r="224" spans="1:6" x14ac:dyDescent="0.25">
      <c r="A224" t="e">
        <f>'Локальная смета 1'!#REF!</f>
        <v>#REF!</v>
      </c>
      <c r="B224">
        <v>0</v>
      </c>
      <c r="C224">
        <v>77</v>
      </c>
      <c r="D224">
        <v>0</v>
      </c>
      <c r="E224">
        <v>0</v>
      </c>
      <c r="F224">
        <v>22514</v>
      </c>
    </row>
    <row r="225" spans="1:6" x14ac:dyDescent="0.25">
      <c r="A225" t="e">
        <f>'Локальная смета 1'!#REF!</f>
        <v>#REF!</v>
      </c>
      <c r="B225">
        <v>0</v>
      </c>
      <c r="C225">
        <v>77</v>
      </c>
      <c r="D225">
        <v>1</v>
      </c>
      <c r="E225">
        <v>0</v>
      </c>
      <c r="F225">
        <v>22514</v>
      </c>
    </row>
    <row r="226" spans="1:6" x14ac:dyDescent="0.25">
      <c r="A226" t="e">
        <f>'Локальная смета 1'!#REF!</f>
        <v>#REF!</v>
      </c>
      <c r="B226">
        <v>0</v>
      </c>
      <c r="C226">
        <v>77</v>
      </c>
      <c r="D226">
        <v>2</v>
      </c>
      <c r="E226">
        <v>0</v>
      </c>
      <c r="F226">
        <v>22514</v>
      </c>
    </row>
    <row r="227" spans="1:6" x14ac:dyDescent="0.25">
      <c r="A227" t="e">
        <f>'Локальная смета 1'!#REF!</f>
        <v>#REF!</v>
      </c>
      <c r="B227">
        <v>0</v>
      </c>
      <c r="C227">
        <v>77</v>
      </c>
      <c r="D227">
        <v>3</v>
      </c>
      <c r="E227">
        <v>0</v>
      </c>
      <c r="F227">
        <v>22514</v>
      </c>
    </row>
    <row r="228" spans="1:6" x14ac:dyDescent="0.25">
      <c r="A228" s="3" t="e">
        <f>'Локальная смета 1'!#REF!</f>
        <v>#REF!</v>
      </c>
      <c r="B228">
        <v>0</v>
      </c>
      <c r="C228">
        <v>77</v>
      </c>
      <c r="D228">
        <v>5</v>
      </c>
      <c r="E228">
        <v>0</v>
      </c>
      <c r="F228">
        <v>22514</v>
      </c>
    </row>
    <row r="229" spans="1:6" x14ac:dyDescent="0.25">
      <c r="A229" t="e">
        <f>'Локальная смета 1'!#REF!</f>
        <v>#REF!</v>
      </c>
      <c r="B229">
        <v>0</v>
      </c>
      <c r="C229">
        <v>77</v>
      </c>
      <c r="D229">
        <v>7</v>
      </c>
      <c r="E229">
        <v>0</v>
      </c>
      <c r="F229">
        <v>22514</v>
      </c>
    </row>
    <row r="230" spans="1:6" x14ac:dyDescent="0.25">
      <c r="A230" t="e">
        <f>'Локальная смета 1'!#REF!</f>
        <v>#REF!</v>
      </c>
      <c r="B230">
        <v>0</v>
      </c>
      <c r="C230">
        <v>77</v>
      </c>
      <c r="D230">
        <v>20</v>
      </c>
      <c r="E230">
        <v>0</v>
      </c>
      <c r="F230">
        <v>22514</v>
      </c>
    </row>
    <row r="231" spans="1:6" x14ac:dyDescent="0.25">
      <c r="A231" s="3" t="e">
        <f>'Локальная смета 1'!#REF!</f>
        <v>#REF!</v>
      </c>
      <c r="B231">
        <v>0</v>
      </c>
      <c r="C231">
        <v>77</v>
      </c>
      <c r="D231">
        <v>21</v>
      </c>
      <c r="E231">
        <v>0</v>
      </c>
      <c r="F231">
        <v>22514</v>
      </c>
    </row>
    <row r="232" spans="1:6" x14ac:dyDescent="0.25">
      <c r="A232" t="e">
        <f>'Локальная смета 1'!#REF!</f>
        <v>#REF!</v>
      </c>
      <c r="B232">
        <v>0</v>
      </c>
      <c r="C232">
        <v>166</v>
      </c>
      <c r="D232">
        <v>0</v>
      </c>
      <c r="E232">
        <v>0</v>
      </c>
      <c r="F232">
        <v>22511</v>
      </c>
    </row>
    <row r="233" spans="1:6" x14ac:dyDescent="0.25">
      <c r="A233" t="e">
        <f>'Локальная смета 1'!#REF!</f>
        <v>#REF!</v>
      </c>
      <c r="B233">
        <v>0</v>
      </c>
      <c r="C233">
        <v>166</v>
      </c>
      <c r="D233">
        <v>1</v>
      </c>
      <c r="E233">
        <v>0</v>
      </c>
      <c r="F233">
        <v>22511</v>
      </c>
    </row>
    <row r="234" spans="1:6" x14ac:dyDescent="0.25">
      <c r="A234" t="e">
        <f>'Локальная смета 1'!#REF!</f>
        <v>#REF!</v>
      </c>
      <c r="B234">
        <v>0</v>
      </c>
      <c r="C234">
        <v>166</v>
      </c>
      <c r="D234">
        <v>2</v>
      </c>
      <c r="E234">
        <v>0</v>
      </c>
      <c r="F234">
        <v>22511</v>
      </c>
    </row>
    <row r="235" spans="1:6" x14ac:dyDescent="0.25">
      <c r="A235" t="e">
        <f>'Локальная смета 1'!#REF!</f>
        <v>#REF!</v>
      </c>
      <c r="B235">
        <v>0</v>
      </c>
      <c r="C235">
        <v>166</v>
      </c>
      <c r="D235">
        <v>3</v>
      </c>
      <c r="E235">
        <v>0</v>
      </c>
      <c r="F235">
        <v>22511</v>
      </c>
    </row>
    <row r="236" spans="1:6" x14ac:dyDescent="0.25">
      <c r="A236" s="4" t="e">
        <f>'Локальная смета 1'!#REF!</f>
        <v>#REF!</v>
      </c>
      <c r="B236">
        <v>0</v>
      </c>
      <c r="C236">
        <v>166</v>
      </c>
      <c r="D236">
        <v>4</v>
      </c>
      <c r="E236">
        <v>0</v>
      </c>
      <c r="F236">
        <v>22511</v>
      </c>
    </row>
    <row r="237" spans="1:6" x14ac:dyDescent="0.25">
      <c r="A237" s="4" t="e">
        <f>'Локальная смета 1'!#REF!</f>
        <v>#REF!</v>
      </c>
      <c r="B237">
        <v>0</v>
      </c>
      <c r="C237">
        <v>166</v>
      </c>
      <c r="D237">
        <v>5</v>
      </c>
      <c r="E237">
        <v>0</v>
      </c>
      <c r="F237">
        <v>22511</v>
      </c>
    </row>
    <row r="238" spans="1:6" x14ac:dyDescent="0.25">
      <c r="A238" t="e">
        <f>'Локальная смета 1'!#REF!</f>
        <v>#REF!</v>
      </c>
      <c r="B238">
        <v>0</v>
      </c>
      <c r="C238">
        <v>70</v>
      </c>
      <c r="D238">
        <v>0</v>
      </c>
      <c r="E238">
        <v>0</v>
      </c>
      <c r="F238">
        <v>22511</v>
      </c>
    </row>
    <row r="239" spans="1:6" x14ac:dyDescent="0.25">
      <c r="A239" t="e">
        <f>'Локальная смета 1'!#REF!</f>
        <v>#REF!</v>
      </c>
      <c r="B239">
        <v>0</v>
      </c>
      <c r="C239">
        <v>70</v>
      </c>
      <c r="D239">
        <v>1</v>
      </c>
      <c r="E239">
        <v>0</v>
      </c>
      <c r="F239">
        <v>22511</v>
      </c>
    </row>
    <row r="240" spans="1:6" x14ac:dyDescent="0.25">
      <c r="A240" t="e">
        <f>'Локальная смета 1'!#REF!</f>
        <v>#REF!</v>
      </c>
      <c r="B240">
        <v>0</v>
      </c>
      <c r="C240">
        <v>70</v>
      </c>
      <c r="D240">
        <v>2</v>
      </c>
      <c r="E240">
        <v>0</v>
      </c>
      <c r="F240">
        <v>22511</v>
      </c>
    </row>
    <row r="241" spans="1:6" x14ac:dyDescent="0.25">
      <c r="A241" t="e">
        <f>'Локальная смета 1'!#REF!</f>
        <v>#REF!</v>
      </c>
      <c r="B241">
        <v>0</v>
      </c>
      <c r="C241">
        <v>70</v>
      </c>
      <c r="D241">
        <v>3</v>
      </c>
      <c r="E241">
        <v>0</v>
      </c>
      <c r="F241">
        <v>22511</v>
      </c>
    </row>
    <row r="242" spans="1:6" x14ac:dyDescent="0.25">
      <c r="A242" t="e">
        <f>'Локальная смета 1'!#REF!</f>
        <v>#REF!</v>
      </c>
      <c r="B242">
        <v>0</v>
      </c>
      <c r="C242">
        <v>70</v>
      </c>
      <c r="D242">
        <v>4</v>
      </c>
      <c r="E242">
        <v>0</v>
      </c>
      <c r="F242">
        <v>22511</v>
      </c>
    </row>
    <row r="243" spans="1:6" x14ac:dyDescent="0.25">
      <c r="A243" s="4" t="e">
        <f>'Локальная смета 1'!#REF!</f>
        <v>#REF!</v>
      </c>
      <c r="B243">
        <v>0</v>
      </c>
      <c r="C243">
        <v>70</v>
      </c>
      <c r="D243">
        <v>5</v>
      </c>
      <c r="E243">
        <v>0</v>
      </c>
      <c r="F243">
        <v>22511</v>
      </c>
    </row>
    <row r="244" spans="1:6" x14ac:dyDescent="0.25">
      <c r="A244" t="e">
        <f>'Локальная смета 1'!#REF!</f>
        <v>#REF!</v>
      </c>
      <c r="B244">
        <v>0</v>
      </c>
      <c r="C244">
        <v>71</v>
      </c>
      <c r="D244">
        <v>0</v>
      </c>
      <c r="E244">
        <v>0</v>
      </c>
      <c r="F244">
        <v>22502</v>
      </c>
    </row>
    <row r="245" spans="1:6" x14ac:dyDescent="0.25">
      <c r="A245" t="e">
        <f>'Локальная смета 1'!#REF!</f>
        <v>#REF!</v>
      </c>
      <c r="B245">
        <v>0</v>
      </c>
      <c r="C245">
        <v>71</v>
      </c>
      <c r="D245">
        <v>1</v>
      </c>
      <c r="E245">
        <v>0</v>
      </c>
      <c r="F245">
        <v>22502</v>
      </c>
    </row>
    <row r="246" spans="1:6" x14ac:dyDescent="0.25">
      <c r="A246" t="e">
        <f>'Локальная смета 1'!#REF!</f>
        <v>#REF!</v>
      </c>
      <c r="B246">
        <v>0</v>
      </c>
      <c r="C246">
        <v>71</v>
      </c>
      <c r="D246">
        <v>3</v>
      </c>
      <c r="E246">
        <v>0</v>
      </c>
      <c r="F246">
        <v>22502</v>
      </c>
    </row>
    <row r="247" spans="1:6" x14ac:dyDescent="0.25">
      <c r="A247" t="e">
        <f>'Локальная смета 1'!#REF!</f>
        <v>#REF!</v>
      </c>
      <c r="B247">
        <v>0</v>
      </c>
      <c r="C247">
        <v>71</v>
      </c>
      <c r="D247">
        <v>4</v>
      </c>
      <c r="E247">
        <v>0</v>
      </c>
      <c r="F247">
        <v>22502</v>
      </c>
    </row>
    <row r="248" spans="1:6" x14ac:dyDescent="0.25">
      <c r="A248" s="3" t="e">
        <f>'Локальная смета 1'!#REF!</f>
        <v>#REF!</v>
      </c>
      <c r="B248">
        <v>0</v>
      </c>
      <c r="C248">
        <v>71</v>
      </c>
      <c r="D248">
        <v>5</v>
      </c>
      <c r="E248">
        <v>0</v>
      </c>
      <c r="F248">
        <v>22502</v>
      </c>
    </row>
    <row r="249" spans="1:6" x14ac:dyDescent="0.25">
      <c r="A249" t="e">
        <f>'Локальная смета 1'!#REF!</f>
        <v>#REF!</v>
      </c>
      <c r="B249">
        <v>0</v>
      </c>
      <c r="C249">
        <v>78</v>
      </c>
      <c r="D249">
        <v>0</v>
      </c>
      <c r="E249">
        <v>0</v>
      </c>
      <c r="F249">
        <v>22514</v>
      </c>
    </row>
    <row r="250" spans="1:6" x14ac:dyDescent="0.25">
      <c r="A250" t="e">
        <f>'Локальная смета 1'!#REF!</f>
        <v>#REF!</v>
      </c>
      <c r="B250">
        <v>0</v>
      </c>
      <c r="C250">
        <v>78</v>
      </c>
      <c r="D250">
        <v>1</v>
      </c>
      <c r="E250">
        <v>0</v>
      </c>
      <c r="F250">
        <v>22514</v>
      </c>
    </row>
    <row r="251" spans="1:6" x14ac:dyDescent="0.25">
      <c r="A251" t="e">
        <f>'Локальная смета 1'!#REF!</f>
        <v>#REF!</v>
      </c>
      <c r="B251">
        <v>0</v>
      </c>
      <c r="C251">
        <v>78</v>
      </c>
      <c r="D251">
        <v>2</v>
      </c>
      <c r="E251">
        <v>0</v>
      </c>
      <c r="F251">
        <v>22514</v>
      </c>
    </row>
    <row r="252" spans="1:6" x14ac:dyDescent="0.25">
      <c r="A252" t="e">
        <f>'Локальная смета 1'!#REF!</f>
        <v>#REF!</v>
      </c>
      <c r="B252">
        <v>0</v>
      </c>
      <c r="C252">
        <v>78</v>
      </c>
      <c r="D252">
        <v>3</v>
      </c>
      <c r="E252">
        <v>0</v>
      </c>
      <c r="F252">
        <v>22514</v>
      </c>
    </row>
    <row r="253" spans="1:6" x14ac:dyDescent="0.25">
      <c r="A253" s="3" t="e">
        <f>'Локальная смета 1'!#REF!</f>
        <v>#REF!</v>
      </c>
      <c r="B253">
        <v>0</v>
      </c>
      <c r="C253">
        <v>78</v>
      </c>
      <c r="D253">
        <v>5</v>
      </c>
      <c r="E253">
        <v>0</v>
      </c>
      <c r="F253">
        <v>22514</v>
      </c>
    </row>
    <row r="254" spans="1:6" x14ac:dyDescent="0.25">
      <c r="A254" t="e">
        <f>'Локальная смета 1'!#REF!</f>
        <v>#REF!</v>
      </c>
      <c r="B254">
        <v>0</v>
      </c>
      <c r="C254">
        <v>78</v>
      </c>
      <c r="D254">
        <v>7</v>
      </c>
      <c r="E254">
        <v>0</v>
      </c>
      <c r="F254">
        <v>22514</v>
      </c>
    </row>
    <row r="255" spans="1:6" x14ac:dyDescent="0.25">
      <c r="A255" t="e">
        <f>'Локальная смета 1'!#REF!</f>
        <v>#REF!</v>
      </c>
      <c r="B255">
        <v>0</v>
      </c>
      <c r="C255">
        <v>78</v>
      </c>
      <c r="D255">
        <v>20</v>
      </c>
      <c r="E255">
        <v>0</v>
      </c>
      <c r="F255">
        <v>22514</v>
      </c>
    </row>
    <row r="256" spans="1:6" x14ac:dyDescent="0.25">
      <c r="A256" s="3" t="e">
        <f>'Локальная смета 1'!#REF!</f>
        <v>#REF!</v>
      </c>
      <c r="B256">
        <v>0</v>
      </c>
      <c r="C256">
        <v>78</v>
      </c>
      <c r="D256">
        <v>21</v>
      </c>
      <c r="E256">
        <v>0</v>
      </c>
      <c r="F256">
        <v>22514</v>
      </c>
    </row>
    <row r="257" spans="1:6" x14ac:dyDescent="0.25">
      <c r="A257" t="e">
        <f>'Локальная смета 1'!#REF!</f>
        <v>#REF!</v>
      </c>
      <c r="B257">
        <v>0</v>
      </c>
      <c r="C257">
        <v>162</v>
      </c>
      <c r="D257">
        <v>0</v>
      </c>
      <c r="E257">
        <v>0</v>
      </c>
      <c r="F257">
        <v>22511</v>
      </c>
    </row>
    <row r="258" spans="1:6" x14ac:dyDescent="0.25">
      <c r="A258" t="e">
        <f>'Локальная смета 1'!#REF!</f>
        <v>#REF!</v>
      </c>
      <c r="B258">
        <v>0</v>
      </c>
      <c r="C258">
        <v>162</v>
      </c>
      <c r="D258">
        <v>1</v>
      </c>
      <c r="E258">
        <v>0</v>
      </c>
      <c r="F258">
        <v>22511</v>
      </c>
    </row>
    <row r="259" spans="1:6" x14ac:dyDescent="0.25">
      <c r="A259" t="e">
        <f>'Локальная смета 1'!#REF!</f>
        <v>#REF!</v>
      </c>
      <c r="B259">
        <v>0</v>
      </c>
      <c r="C259">
        <v>162</v>
      </c>
      <c r="D259">
        <v>2</v>
      </c>
      <c r="E259">
        <v>0</v>
      </c>
      <c r="F259">
        <v>22511</v>
      </c>
    </row>
    <row r="260" spans="1:6" x14ac:dyDescent="0.25">
      <c r="A260" t="e">
        <f>'Локальная смета 1'!#REF!</f>
        <v>#REF!</v>
      </c>
      <c r="B260">
        <v>0</v>
      </c>
      <c r="C260">
        <v>162</v>
      </c>
      <c r="D260">
        <v>3</v>
      </c>
      <c r="E260">
        <v>0</v>
      </c>
      <c r="F260">
        <v>22511</v>
      </c>
    </row>
    <row r="261" spans="1:6" x14ac:dyDescent="0.25">
      <c r="A261" s="3" t="e">
        <f>'Локальная смета 1'!#REF!</f>
        <v>#REF!</v>
      </c>
      <c r="B261">
        <v>0</v>
      </c>
      <c r="C261">
        <v>162</v>
      </c>
      <c r="D261">
        <v>4</v>
      </c>
      <c r="E261">
        <v>0</v>
      </c>
      <c r="F261">
        <v>22511</v>
      </c>
    </row>
    <row r="262" spans="1:6" x14ac:dyDescent="0.25">
      <c r="A262" s="3" t="e">
        <f>'Локальная смета 1'!#REF!</f>
        <v>#REF!</v>
      </c>
      <c r="B262">
        <v>0</v>
      </c>
      <c r="C262">
        <v>162</v>
      </c>
      <c r="D262">
        <v>5</v>
      </c>
      <c r="E262">
        <v>0</v>
      </c>
      <c r="F262">
        <v>22511</v>
      </c>
    </row>
    <row r="263" spans="1:6" x14ac:dyDescent="0.25">
      <c r="A263" t="e">
        <f>'Локальная смета 1'!#REF!</f>
        <v>#REF!</v>
      </c>
      <c r="B263">
        <v>0</v>
      </c>
      <c r="C263">
        <v>80</v>
      </c>
      <c r="D263">
        <v>0</v>
      </c>
      <c r="E263">
        <v>0</v>
      </c>
      <c r="F263">
        <v>22507</v>
      </c>
    </row>
    <row r="264" spans="1:6" x14ac:dyDescent="0.25">
      <c r="A264" t="e">
        <f>'Локальная смета 1'!#REF!</f>
        <v>#REF!</v>
      </c>
      <c r="B264">
        <v>0</v>
      </c>
      <c r="C264">
        <v>81</v>
      </c>
      <c r="D264">
        <v>0</v>
      </c>
      <c r="E264">
        <v>0</v>
      </c>
      <c r="F264">
        <v>22502</v>
      </c>
    </row>
    <row r="265" spans="1:6" x14ac:dyDescent="0.25">
      <c r="A265" t="e">
        <f>'Локальная смета 1'!#REF!</f>
        <v>#REF!</v>
      </c>
      <c r="B265">
        <v>0</v>
      </c>
      <c r="C265">
        <v>81</v>
      </c>
      <c r="D265">
        <v>1</v>
      </c>
      <c r="E265">
        <v>0</v>
      </c>
      <c r="F265">
        <v>22502</v>
      </c>
    </row>
    <row r="266" spans="1:6" x14ac:dyDescent="0.25">
      <c r="A266" t="e">
        <f>'Локальная смета 1'!#REF!</f>
        <v>#REF!</v>
      </c>
      <c r="B266">
        <v>0</v>
      </c>
      <c r="C266">
        <v>81</v>
      </c>
      <c r="D266">
        <v>3</v>
      </c>
      <c r="E266">
        <v>0</v>
      </c>
      <c r="F266">
        <v>22502</v>
      </c>
    </row>
    <row r="267" spans="1:6" x14ac:dyDescent="0.25">
      <c r="A267" t="e">
        <f>'Локальная смета 1'!#REF!</f>
        <v>#REF!</v>
      </c>
      <c r="B267">
        <v>0</v>
      </c>
      <c r="C267">
        <v>81</v>
      </c>
      <c r="D267">
        <v>4</v>
      </c>
      <c r="E267">
        <v>0</v>
      </c>
      <c r="F267">
        <v>22502</v>
      </c>
    </row>
    <row r="268" spans="1:6" x14ac:dyDescent="0.25">
      <c r="A268" t="e">
        <f>'Локальная смета 1'!#REF!</f>
        <v>#REF!</v>
      </c>
      <c r="B268">
        <v>0</v>
      </c>
      <c r="C268">
        <v>81</v>
      </c>
      <c r="D268">
        <v>5</v>
      </c>
      <c r="E268">
        <v>0</v>
      </c>
      <c r="F268">
        <v>22502</v>
      </c>
    </row>
    <row r="269" spans="1:6" x14ac:dyDescent="0.25">
      <c r="A269" t="e">
        <f>'Локальная смета 1'!#REF!</f>
        <v>#REF!</v>
      </c>
      <c r="B269">
        <v>0</v>
      </c>
      <c r="C269">
        <v>90</v>
      </c>
      <c r="D269">
        <v>0</v>
      </c>
      <c r="E269">
        <v>0</v>
      </c>
      <c r="F269">
        <v>22514</v>
      </c>
    </row>
    <row r="270" spans="1:6" x14ac:dyDescent="0.25">
      <c r="A270" t="e">
        <f>'Локальная смета 1'!#REF!</f>
        <v>#REF!</v>
      </c>
      <c r="B270">
        <v>0</v>
      </c>
      <c r="C270">
        <v>90</v>
      </c>
      <c r="D270">
        <v>1</v>
      </c>
      <c r="E270">
        <v>0</v>
      </c>
      <c r="F270">
        <v>22514</v>
      </c>
    </row>
    <row r="271" spans="1:6" x14ac:dyDescent="0.25">
      <c r="A271" t="e">
        <f>'Локальная смета 1'!#REF!</f>
        <v>#REF!</v>
      </c>
      <c r="B271">
        <v>0</v>
      </c>
      <c r="C271">
        <v>90</v>
      </c>
      <c r="D271">
        <v>2</v>
      </c>
      <c r="E271">
        <v>0</v>
      </c>
      <c r="F271">
        <v>22514</v>
      </c>
    </row>
    <row r="272" spans="1:6" x14ac:dyDescent="0.25">
      <c r="A272" t="e">
        <f>'Локальная смета 1'!#REF!</f>
        <v>#REF!</v>
      </c>
      <c r="B272">
        <v>0</v>
      </c>
      <c r="C272">
        <v>90</v>
      </c>
      <c r="D272">
        <v>3</v>
      </c>
      <c r="E272">
        <v>0</v>
      </c>
      <c r="F272">
        <v>22514</v>
      </c>
    </row>
    <row r="273" spans="1:6" x14ac:dyDescent="0.25">
      <c r="A273" s="3" t="e">
        <f>'Локальная смета 1'!#REF!</f>
        <v>#REF!</v>
      </c>
      <c r="B273">
        <v>0</v>
      </c>
      <c r="C273">
        <v>90</v>
      </c>
      <c r="D273">
        <v>5</v>
      </c>
      <c r="E273">
        <v>0</v>
      </c>
      <c r="F273">
        <v>22514</v>
      </c>
    </row>
    <row r="274" spans="1:6" x14ac:dyDescent="0.25">
      <c r="A274" t="e">
        <f>'Локальная смета 1'!#REF!</f>
        <v>#REF!</v>
      </c>
      <c r="B274">
        <v>0</v>
      </c>
      <c r="C274">
        <v>90</v>
      </c>
      <c r="D274">
        <v>7</v>
      </c>
      <c r="E274">
        <v>0</v>
      </c>
      <c r="F274">
        <v>22514</v>
      </c>
    </row>
    <row r="275" spans="1:6" x14ac:dyDescent="0.25">
      <c r="A275" t="e">
        <f>'Локальная смета 1'!#REF!</f>
        <v>#REF!</v>
      </c>
      <c r="B275">
        <v>0</v>
      </c>
      <c r="C275">
        <v>90</v>
      </c>
      <c r="D275">
        <v>20</v>
      </c>
      <c r="E275">
        <v>0</v>
      </c>
      <c r="F275">
        <v>22514</v>
      </c>
    </row>
    <row r="276" spans="1:6" x14ac:dyDescent="0.25">
      <c r="A276" s="3" t="e">
        <f>'Локальная смета 1'!#REF!</f>
        <v>#REF!</v>
      </c>
      <c r="B276">
        <v>0</v>
      </c>
      <c r="C276">
        <v>90</v>
      </c>
      <c r="D276">
        <v>21</v>
      </c>
      <c r="E276">
        <v>0</v>
      </c>
      <c r="F276">
        <v>22514</v>
      </c>
    </row>
    <row r="277" spans="1:6" x14ac:dyDescent="0.25">
      <c r="A277" t="e">
        <f>'Локальная смета 1'!#REF!</f>
        <v>#REF!</v>
      </c>
      <c r="B277">
        <v>0</v>
      </c>
      <c r="C277">
        <v>82</v>
      </c>
      <c r="D277">
        <v>0</v>
      </c>
      <c r="E277">
        <v>0</v>
      </c>
      <c r="F277">
        <v>22502</v>
      </c>
    </row>
    <row r="278" spans="1:6" x14ac:dyDescent="0.25">
      <c r="A278" t="e">
        <f>'Локальная смета 1'!#REF!</f>
        <v>#REF!</v>
      </c>
      <c r="B278">
        <v>0</v>
      </c>
      <c r="C278">
        <v>82</v>
      </c>
      <c r="D278">
        <v>1</v>
      </c>
      <c r="E278">
        <v>0</v>
      </c>
      <c r="F278">
        <v>22502</v>
      </c>
    </row>
    <row r="279" spans="1:6" x14ac:dyDescent="0.25">
      <c r="A279" t="e">
        <f>'Локальная смета 1'!#REF!</f>
        <v>#REF!</v>
      </c>
      <c r="B279">
        <v>0</v>
      </c>
      <c r="C279">
        <v>82</v>
      </c>
      <c r="D279">
        <v>3</v>
      </c>
      <c r="E279">
        <v>0</v>
      </c>
      <c r="F279">
        <v>22502</v>
      </c>
    </row>
    <row r="280" spans="1:6" x14ac:dyDescent="0.25">
      <c r="A280" t="e">
        <f>'Локальная смета 1'!#REF!</f>
        <v>#REF!</v>
      </c>
      <c r="B280">
        <v>0</v>
      </c>
      <c r="C280">
        <v>82</v>
      </c>
      <c r="D280">
        <v>4</v>
      </c>
      <c r="E280">
        <v>0</v>
      </c>
      <c r="F280">
        <v>22502</v>
      </c>
    </row>
    <row r="281" spans="1:6" x14ac:dyDescent="0.25">
      <c r="A281" s="3" t="e">
        <f>'Локальная смета 1'!#REF!</f>
        <v>#REF!</v>
      </c>
      <c r="B281">
        <v>0</v>
      </c>
      <c r="C281">
        <v>82</v>
      </c>
      <c r="D281">
        <v>5</v>
      </c>
      <c r="E281">
        <v>0</v>
      </c>
      <c r="F281">
        <v>22502</v>
      </c>
    </row>
    <row r="282" spans="1:6" x14ac:dyDescent="0.25">
      <c r="A282" t="e">
        <f>'Локальная смета 1'!#REF!</f>
        <v>#REF!</v>
      </c>
      <c r="B282">
        <v>0</v>
      </c>
      <c r="C282">
        <v>91</v>
      </c>
      <c r="D282">
        <v>0</v>
      </c>
      <c r="E282">
        <v>0</v>
      </c>
      <c r="F282">
        <v>22514</v>
      </c>
    </row>
    <row r="283" spans="1:6" x14ac:dyDescent="0.25">
      <c r="A283" t="e">
        <f>'Локальная смета 1'!#REF!</f>
        <v>#REF!</v>
      </c>
      <c r="B283">
        <v>0</v>
      </c>
      <c r="C283">
        <v>91</v>
      </c>
      <c r="D283">
        <v>1</v>
      </c>
      <c r="E283">
        <v>0</v>
      </c>
      <c r="F283">
        <v>22514</v>
      </c>
    </row>
    <row r="284" spans="1:6" x14ac:dyDescent="0.25">
      <c r="A284" t="e">
        <f>'Локальная смета 1'!#REF!</f>
        <v>#REF!</v>
      </c>
      <c r="B284">
        <v>0</v>
      </c>
      <c r="C284">
        <v>91</v>
      </c>
      <c r="D284">
        <v>2</v>
      </c>
      <c r="E284">
        <v>0</v>
      </c>
      <c r="F284">
        <v>22514</v>
      </c>
    </row>
    <row r="285" spans="1:6" x14ac:dyDescent="0.25">
      <c r="A285" t="e">
        <f>'Локальная смета 1'!#REF!</f>
        <v>#REF!</v>
      </c>
      <c r="B285">
        <v>0</v>
      </c>
      <c r="C285">
        <v>91</v>
      </c>
      <c r="D285">
        <v>3</v>
      </c>
      <c r="E285">
        <v>0</v>
      </c>
      <c r="F285">
        <v>22514</v>
      </c>
    </row>
    <row r="286" spans="1:6" x14ac:dyDescent="0.25">
      <c r="A286" s="3" t="e">
        <f>'Локальная смета 1'!#REF!</f>
        <v>#REF!</v>
      </c>
      <c r="B286">
        <v>0</v>
      </c>
      <c r="C286">
        <v>91</v>
      </c>
      <c r="D286">
        <v>5</v>
      </c>
      <c r="E286">
        <v>0</v>
      </c>
      <c r="F286">
        <v>22514</v>
      </c>
    </row>
    <row r="287" spans="1:6" x14ac:dyDescent="0.25">
      <c r="A287" t="e">
        <f>'Локальная смета 1'!#REF!</f>
        <v>#REF!</v>
      </c>
      <c r="B287">
        <v>0</v>
      </c>
      <c r="C287">
        <v>91</v>
      </c>
      <c r="D287">
        <v>7</v>
      </c>
      <c r="E287">
        <v>0</v>
      </c>
      <c r="F287">
        <v>22514</v>
      </c>
    </row>
    <row r="288" spans="1:6" x14ac:dyDescent="0.25">
      <c r="A288" t="e">
        <f>'Локальная смета 1'!#REF!</f>
        <v>#REF!</v>
      </c>
      <c r="B288">
        <v>0</v>
      </c>
      <c r="C288">
        <v>91</v>
      </c>
      <c r="D288">
        <v>20</v>
      </c>
      <c r="E288">
        <v>0</v>
      </c>
      <c r="F288">
        <v>22514</v>
      </c>
    </row>
    <row r="289" spans="1:6" x14ac:dyDescent="0.25">
      <c r="A289" s="3" t="e">
        <f>'Локальная смета 1'!#REF!</f>
        <v>#REF!</v>
      </c>
      <c r="B289">
        <v>0</v>
      </c>
      <c r="C289">
        <v>91</v>
      </c>
      <c r="D289">
        <v>21</v>
      </c>
      <c r="E289">
        <v>0</v>
      </c>
      <c r="F289">
        <v>22514</v>
      </c>
    </row>
    <row r="290" spans="1:6" x14ac:dyDescent="0.25">
      <c r="A290" t="e">
        <f>'Локальная смета 1'!#REF!</f>
        <v>#REF!</v>
      </c>
      <c r="B290">
        <v>0</v>
      </c>
      <c r="C290">
        <v>83</v>
      </c>
      <c r="D290">
        <v>0</v>
      </c>
      <c r="E290">
        <v>0</v>
      </c>
      <c r="F290">
        <v>22502</v>
      </c>
    </row>
    <row r="291" spans="1:6" x14ac:dyDescent="0.25">
      <c r="A291" t="e">
        <f>'Локальная смета 1'!#REF!</f>
        <v>#REF!</v>
      </c>
      <c r="B291">
        <v>0</v>
      </c>
      <c r="C291">
        <v>83</v>
      </c>
      <c r="D291">
        <v>1</v>
      </c>
      <c r="E291">
        <v>0</v>
      </c>
      <c r="F291">
        <v>22502</v>
      </c>
    </row>
    <row r="292" spans="1:6" x14ac:dyDescent="0.25">
      <c r="A292" t="e">
        <f>'Локальная смета 1'!#REF!</f>
        <v>#REF!</v>
      </c>
      <c r="B292">
        <v>0</v>
      </c>
      <c r="C292">
        <v>83</v>
      </c>
      <c r="D292">
        <v>3</v>
      </c>
      <c r="E292">
        <v>0</v>
      </c>
      <c r="F292">
        <v>22502</v>
      </c>
    </row>
    <row r="293" spans="1:6" x14ac:dyDescent="0.25">
      <c r="A293" t="e">
        <f>'Локальная смета 1'!#REF!</f>
        <v>#REF!</v>
      </c>
      <c r="B293">
        <v>0</v>
      </c>
      <c r="C293">
        <v>83</v>
      </c>
      <c r="D293">
        <v>4</v>
      </c>
      <c r="E293">
        <v>0</v>
      </c>
      <c r="F293">
        <v>22502</v>
      </c>
    </row>
    <row r="294" spans="1:6" x14ac:dyDescent="0.25">
      <c r="A294" t="e">
        <f>'Локальная смета 1'!#REF!</f>
        <v>#REF!</v>
      </c>
      <c r="B294">
        <v>0</v>
      </c>
      <c r="C294">
        <v>83</v>
      </c>
      <c r="D294">
        <v>5</v>
      </c>
      <c r="E294">
        <v>0</v>
      </c>
      <c r="F294">
        <v>22502</v>
      </c>
    </row>
    <row r="295" spans="1:6" x14ac:dyDescent="0.25">
      <c r="A295" t="e">
        <f>'Локальная смета 1'!#REF!</f>
        <v>#REF!</v>
      </c>
      <c r="B295">
        <v>0</v>
      </c>
      <c r="C295">
        <v>92</v>
      </c>
      <c r="D295">
        <v>0</v>
      </c>
      <c r="E295">
        <v>0</v>
      </c>
      <c r="F295">
        <v>22514</v>
      </c>
    </row>
    <row r="296" spans="1:6" x14ac:dyDescent="0.25">
      <c r="A296" t="e">
        <f>'Локальная смета 1'!#REF!</f>
        <v>#REF!</v>
      </c>
      <c r="B296">
        <v>0</v>
      </c>
      <c r="C296">
        <v>92</v>
      </c>
      <c r="D296">
        <v>1</v>
      </c>
      <c r="E296">
        <v>0</v>
      </c>
      <c r="F296">
        <v>22514</v>
      </c>
    </row>
    <row r="297" spans="1:6" x14ac:dyDescent="0.25">
      <c r="A297" t="e">
        <f>'Локальная смета 1'!#REF!</f>
        <v>#REF!</v>
      </c>
      <c r="B297">
        <v>0</v>
      </c>
      <c r="C297">
        <v>92</v>
      </c>
      <c r="D297">
        <v>2</v>
      </c>
      <c r="E297">
        <v>0</v>
      </c>
      <c r="F297">
        <v>22514</v>
      </c>
    </row>
    <row r="298" spans="1:6" x14ac:dyDescent="0.25">
      <c r="A298" t="e">
        <f>'Локальная смета 1'!#REF!</f>
        <v>#REF!</v>
      </c>
      <c r="B298">
        <v>0</v>
      </c>
      <c r="C298">
        <v>92</v>
      </c>
      <c r="D298">
        <v>3</v>
      </c>
      <c r="E298">
        <v>0</v>
      </c>
      <c r="F298">
        <v>22514</v>
      </c>
    </row>
    <row r="299" spans="1:6" x14ac:dyDescent="0.25">
      <c r="A299" s="3" t="e">
        <f>'Локальная смета 1'!#REF!</f>
        <v>#REF!</v>
      </c>
      <c r="B299">
        <v>0</v>
      </c>
      <c r="C299">
        <v>92</v>
      </c>
      <c r="D299">
        <v>5</v>
      </c>
      <c r="E299">
        <v>0</v>
      </c>
      <c r="F299">
        <v>22514</v>
      </c>
    </row>
    <row r="300" spans="1:6" x14ac:dyDescent="0.25">
      <c r="A300" t="e">
        <f>'Локальная смета 1'!#REF!</f>
        <v>#REF!</v>
      </c>
      <c r="B300">
        <v>0</v>
      </c>
      <c r="C300">
        <v>92</v>
      </c>
      <c r="D300">
        <v>7</v>
      </c>
      <c r="E300">
        <v>0</v>
      </c>
      <c r="F300">
        <v>22514</v>
      </c>
    </row>
    <row r="301" spans="1:6" x14ac:dyDescent="0.25">
      <c r="A301" t="e">
        <f>'Локальная смета 1'!#REF!</f>
        <v>#REF!</v>
      </c>
      <c r="B301">
        <v>0</v>
      </c>
      <c r="C301">
        <v>92</v>
      </c>
      <c r="D301">
        <v>20</v>
      </c>
      <c r="E301">
        <v>0</v>
      </c>
      <c r="F301">
        <v>22514</v>
      </c>
    </row>
    <row r="302" spans="1:6" x14ac:dyDescent="0.25">
      <c r="A302" s="3" t="e">
        <f>'Локальная смета 1'!#REF!</f>
        <v>#REF!</v>
      </c>
      <c r="B302">
        <v>0</v>
      </c>
      <c r="C302">
        <v>92</v>
      </c>
      <c r="D302">
        <v>21</v>
      </c>
      <c r="E302">
        <v>0</v>
      </c>
      <c r="F302">
        <v>22514</v>
      </c>
    </row>
    <row r="303" spans="1:6" x14ac:dyDescent="0.25">
      <c r="A303" t="e">
        <f>'Локальная смета 1'!#REF!</f>
        <v>#REF!</v>
      </c>
      <c r="B303">
        <v>0</v>
      </c>
      <c r="C303">
        <v>167</v>
      </c>
      <c r="D303">
        <v>0</v>
      </c>
      <c r="E303">
        <v>0</v>
      </c>
      <c r="F303">
        <v>22511</v>
      </c>
    </row>
    <row r="304" spans="1:6" x14ac:dyDescent="0.25">
      <c r="A304" t="e">
        <f>'Локальная смета 1'!#REF!</f>
        <v>#REF!</v>
      </c>
      <c r="B304">
        <v>0</v>
      </c>
      <c r="C304">
        <v>167</v>
      </c>
      <c r="D304">
        <v>1</v>
      </c>
      <c r="E304">
        <v>0</v>
      </c>
      <c r="F304">
        <v>22511</v>
      </c>
    </row>
    <row r="305" spans="1:6" x14ac:dyDescent="0.25">
      <c r="A305" t="e">
        <f>'Локальная смета 1'!#REF!</f>
        <v>#REF!</v>
      </c>
      <c r="B305">
        <v>0</v>
      </c>
      <c r="C305">
        <v>167</v>
      </c>
      <c r="D305">
        <v>2</v>
      </c>
      <c r="E305">
        <v>0</v>
      </c>
      <c r="F305">
        <v>22511</v>
      </c>
    </row>
    <row r="306" spans="1:6" x14ac:dyDescent="0.25">
      <c r="A306" t="e">
        <f>'Локальная смета 1'!#REF!</f>
        <v>#REF!</v>
      </c>
      <c r="B306">
        <v>0</v>
      </c>
      <c r="C306">
        <v>167</v>
      </c>
      <c r="D306">
        <v>3</v>
      </c>
      <c r="E306">
        <v>0</v>
      </c>
      <c r="F306">
        <v>22511</v>
      </c>
    </row>
    <row r="307" spans="1:6" x14ac:dyDescent="0.25">
      <c r="A307" s="4" t="e">
        <f>'Локальная смета 1'!#REF!</f>
        <v>#REF!</v>
      </c>
      <c r="B307">
        <v>0</v>
      </c>
      <c r="C307">
        <v>167</v>
      </c>
      <c r="D307">
        <v>4</v>
      </c>
      <c r="E307">
        <v>0</v>
      </c>
      <c r="F307">
        <v>22511</v>
      </c>
    </row>
    <row r="308" spans="1:6" x14ac:dyDescent="0.25">
      <c r="A308" s="4" t="e">
        <f>'Локальная смета 1'!#REF!</f>
        <v>#REF!</v>
      </c>
      <c r="B308">
        <v>0</v>
      </c>
      <c r="C308">
        <v>167</v>
      </c>
      <c r="D308">
        <v>5</v>
      </c>
      <c r="E308">
        <v>0</v>
      </c>
      <c r="F308">
        <v>22511</v>
      </c>
    </row>
    <row r="309" spans="1:6" x14ac:dyDescent="0.25">
      <c r="A309" t="e">
        <f>'Локальная смета 1'!#REF!</f>
        <v>#REF!</v>
      </c>
      <c r="B309">
        <v>0</v>
      </c>
      <c r="C309">
        <v>85</v>
      </c>
      <c r="D309">
        <v>0</v>
      </c>
      <c r="E309">
        <v>0</v>
      </c>
      <c r="F309">
        <v>22511</v>
      </c>
    </row>
    <row r="310" spans="1:6" x14ac:dyDescent="0.25">
      <c r="A310" t="e">
        <f>'Локальная смета 1'!#REF!</f>
        <v>#REF!</v>
      </c>
      <c r="B310">
        <v>0</v>
      </c>
      <c r="C310">
        <v>85</v>
      </c>
      <c r="D310">
        <v>1</v>
      </c>
      <c r="E310">
        <v>0</v>
      </c>
      <c r="F310">
        <v>22511</v>
      </c>
    </row>
    <row r="311" spans="1:6" x14ac:dyDescent="0.25">
      <c r="A311" t="e">
        <f>'Локальная смета 1'!#REF!</f>
        <v>#REF!</v>
      </c>
      <c r="B311">
        <v>0</v>
      </c>
      <c r="C311">
        <v>85</v>
      </c>
      <c r="D311">
        <v>2</v>
      </c>
      <c r="E311">
        <v>0</v>
      </c>
      <c r="F311">
        <v>22511</v>
      </c>
    </row>
    <row r="312" spans="1:6" x14ac:dyDescent="0.25">
      <c r="A312" t="e">
        <f>'Локальная смета 1'!#REF!</f>
        <v>#REF!</v>
      </c>
      <c r="B312">
        <v>0</v>
      </c>
      <c r="C312">
        <v>85</v>
      </c>
      <c r="D312">
        <v>3</v>
      </c>
      <c r="E312">
        <v>0</v>
      </c>
      <c r="F312">
        <v>22511</v>
      </c>
    </row>
    <row r="313" spans="1:6" x14ac:dyDescent="0.25">
      <c r="A313" t="e">
        <f>'Локальная смета 1'!#REF!</f>
        <v>#REF!</v>
      </c>
      <c r="B313">
        <v>0</v>
      </c>
      <c r="C313">
        <v>85</v>
      </c>
      <c r="D313">
        <v>4</v>
      </c>
      <c r="E313">
        <v>0</v>
      </c>
      <c r="F313">
        <v>22511</v>
      </c>
    </row>
    <row r="314" spans="1:6" x14ac:dyDescent="0.25">
      <c r="A314" s="4" t="e">
        <f>'Локальная смета 1'!#REF!</f>
        <v>#REF!</v>
      </c>
      <c r="B314">
        <v>0</v>
      </c>
      <c r="C314">
        <v>85</v>
      </c>
      <c r="D314">
        <v>5</v>
      </c>
      <c r="E314">
        <v>0</v>
      </c>
      <c r="F314">
        <v>22511</v>
      </c>
    </row>
    <row r="315" spans="1:6" x14ac:dyDescent="0.25">
      <c r="A315" t="e">
        <f>'Локальная смета 1'!#REF!</f>
        <v>#REF!</v>
      </c>
      <c r="B315">
        <v>0</v>
      </c>
      <c r="C315">
        <v>86</v>
      </c>
      <c r="D315">
        <v>0</v>
      </c>
      <c r="E315">
        <v>0</v>
      </c>
      <c r="F315">
        <v>22502</v>
      </c>
    </row>
    <row r="316" spans="1:6" x14ac:dyDescent="0.25">
      <c r="A316" t="e">
        <f>'Локальная смета 1'!#REF!</f>
        <v>#REF!</v>
      </c>
      <c r="B316">
        <v>0</v>
      </c>
      <c r="C316">
        <v>86</v>
      </c>
      <c r="D316">
        <v>1</v>
      </c>
      <c r="E316">
        <v>0</v>
      </c>
      <c r="F316">
        <v>22502</v>
      </c>
    </row>
    <row r="317" spans="1:6" x14ac:dyDescent="0.25">
      <c r="A317" t="e">
        <f>'Локальная смета 1'!#REF!</f>
        <v>#REF!</v>
      </c>
      <c r="B317">
        <v>0</v>
      </c>
      <c r="C317">
        <v>86</v>
      </c>
      <c r="D317">
        <v>3</v>
      </c>
      <c r="E317">
        <v>0</v>
      </c>
      <c r="F317">
        <v>22502</v>
      </c>
    </row>
    <row r="318" spans="1:6" x14ac:dyDescent="0.25">
      <c r="A318" t="e">
        <f>'Локальная смета 1'!#REF!</f>
        <v>#REF!</v>
      </c>
      <c r="B318">
        <v>0</v>
      </c>
      <c r="C318">
        <v>86</v>
      </c>
      <c r="D318">
        <v>4</v>
      </c>
      <c r="E318">
        <v>0</v>
      </c>
      <c r="F318">
        <v>22502</v>
      </c>
    </row>
    <row r="319" spans="1:6" x14ac:dyDescent="0.25">
      <c r="A319" s="3" t="e">
        <f>'Локальная смета 1'!#REF!</f>
        <v>#REF!</v>
      </c>
      <c r="B319">
        <v>0</v>
      </c>
      <c r="C319">
        <v>86</v>
      </c>
      <c r="D319">
        <v>5</v>
      </c>
      <c r="E319">
        <v>0</v>
      </c>
      <c r="F319">
        <v>22502</v>
      </c>
    </row>
    <row r="320" spans="1:6" x14ac:dyDescent="0.25">
      <c r="A320" t="e">
        <f>'Локальная смета 1'!#REF!</f>
        <v>#REF!</v>
      </c>
      <c r="B320">
        <v>0</v>
      </c>
      <c r="C320">
        <v>93</v>
      </c>
      <c r="D320">
        <v>0</v>
      </c>
      <c r="E320">
        <v>0</v>
      </c>
      <c r="F320">
        <v>22514</v>
      </c>
    </row>
    <row r="321" spans="1:6" x14ac:dyDescent="0.25">
      <c r="A321" t="e">
        <f>'Локальная смета 1'!#REF!</f>
        <v>#REF!</v>
      </c>
      <c r="B321">
        <v>0</v>
      </c>
      <c r="C321">
        <v>93</v>
      </c>
      <c r="D321">
        <v>1</v>
      </c>
      <c r="E321">
        <v>0</v>
      </c>
      <c r="F321">
        <v>22514</v>
      </c>
    </row>
    <row r="322" spans="1:6" x14ac:dyDescent="0.25">
      <c r="A322" t="e">
        <f>'Локальная смета 1'!#REF!</f>
        <v>#REF!</v>
      </c>
      <c r="B322">
        <v>0</v>
      </c>
      <c r="C322">
        <v>93</v>
      </c>
      <c r="D322">
        <v>2</v>
      </c>
      <c r="E322">
        <v>0</v>
      </c>
      <c r="F322">
        <v>22514</v>
      </c>
    </row>
    <row r="323" spans="1:6" x14ac:dyDescent="0.25">
      <c r="A323" t="e">
        <f>'Локальная смета 1'!#REF!</f>
        <v>#REF!</v>
      </c>
      <c r="B323">
        <v>0</v>
      </c>
      <c r="C323">
        <v>93</v>
      </c>
      <c r="D323">
        <v>3</v>
      </c>
      <c r="E323">
        <v>0</v>
      </c>
      <c r="F323">
        <v>22514</v>
      </c>
    </row>
    <row r="324" spans="1:6" x14ac:dyDescent="0.25">
      <c r="A324" s="3" t="e">
        <f>'Локальная смета 1'!#REF!</f>
        <v>#REF!</v>
      </c>
      <c r="B324">
        <v>0</v>
      </c>
      <c r="C324">
        <v>93</v>
      </c>
      <c r="D324">
        <v>5</v>
      </c>
      <c r="E324">
        <v>0</v>
      </c>
      <c r="F324">
        <v>22514</v>
      </c>
    </row>
    <row r="325" spans="1:6" x14ac:dyDescent="0.25">
      <c r="A325" t="e">
        <f>'Локальная смета 1'!#REF!</f>
        <v>#REF!</v>
      </c>
      <c r="B325">
        <v>0</v>
      </c>
      <c r="C325">
        <v>93</v>
      </c>
      <c r="D325">
        <v>7</v>
      </c>
      <c r="E325">
        <v>0</v>
      </c>
      <c r="F325">
        <v>22514</v>
      </c>
    </row>
    <row r="326" spans="1:6" x14ac:dyDescent="0.25">
      <c r="A326" t="e">
        <f>'Локальная смета 1'!#REF!</f>
        <v>#REF!</v>
      </c>
      <c r="B326">
        <v>0</v>
      </c>
      <c r="C326">
        <v>93</v>
      </c>
      <c r="D326">
        <v>20</v>
      </c>
      <c r="E326">
        <v>0</v>
      </c>
      <c r="F326">
        <v>22514</v>
      </c>
    </row>
    <row r="327" spans="1:6" x14ac:dyDescent="0.25">
      <c r="A327" s="3" t="e">
        <f>'Локальная смета 1'!#REF!</f>
        <v>#REF!</v>
      </c>
      <c r="B327">
        <v>0</v>
      </c>
      <c r="C327">
        <v>93</v>
      </c>
      <c r="D327">
        <v>21</v>
      </c>
      <c r="E327">
        <v>0</v>
      </c>
      <c r="F327">
        <v>22514</v>
      </c>
    </row>
    <row r="328" spans="1:6" x14ac:dyDescent="0.25">
      <c r="A328" t="e">
        <f>'Локальная смета 1'!#REF!</f>
        <v>#REF!</v>
      </c>
      <c r="B328">
        <v>0</v>
      </c>
      <c r="C328">
        <v>163</v>
      </c>
      <c r="D328">
        <v>0</v>
      </c>
      <c r="E328">
        <v>0</v>
      </c>
      <c r="F328">
        <v>22511</v>
      </c>
    </row>
    <row r="329" spans="1:6" x14ac:dyDescent="0.25">
      <c r="A329" t="e">
        <f>'Локальная смета 1'!#REF!</f>
        <v>#REF!</v>
      </c>
      <c r="B329">
        <v>0</v>
      </c>
      <c r="C329">
        <v>163</v>
      </c>
      <c r="D329">
        <v>1</v>
      </c>
      <c r="E329">
        <v>0</v>
      </c>
      <c r="F329">
        <v>22511</v>
      </c>
    </row>
    <row r="330" spans="1:6" x14ac:dyDescent="0.25">
      <c r="A330" t="e">
        <f>'Локальная смета 1'!#REF!</f>
        <v>#REF!</v>
      </c>
      <c r="B330">
        <v>0</v>
      </c>
      <c r="C330">
        <v>163</v>
      </c>
      <c r="D330">
        <v>2</v>
      </c>
      <c r="E330">
        <v>0</v>
      </c>
      <c r="F330">
        <v>22511</v>
      </c>
    </row>
    <row r="331" spans="1:6" x14ac:dyDescent="0.25">
      <c r="A331" t="e">
        <f>'Локальная смета 1'!#REF!</f>
        <v>#REF!</v>
      </c>
      <c r="B331">
        <v>0</v>
      </c>
      <c r="C331">
        <v>163</v>
      </c>
      <c r="D331">
        <v>3</v>
      </c>
      <c r="E331">
        <v>0</v>
      </c>
      <c r="F331">
        <v>22511</v>
      </c>
    </row>
    <row r="332" spans="1:6" x14ac:dyDescent="0.25">
      <c r="A332" s="3" t="e">
        <f>'Локальная смета 1'!#REF!</f>
        <v>#REF!</v>
      </c>
      <c r="B332">
        <v>0</v>
      </c>
      <c r="C332">
        <v>163</v>
      </c>
      <c r="D332">
        <v>4</v>
      </c>
      <c r="E332">
        <v>0</v>
      </c>
      <c r="F332">
        <v>22511</v>
      </c>
    </row>
    <row r="333" spans="1:6" x14ac:dyDescent="0.25">
      <c r="A333" s="3" t="e">
        <f>'Локальная смета 1'!#REF!</f>
        <v>#REF!</v>
      </c>
      <c r="B333">
        <v>0</v>
      </c>
      <c r="C333">
        <v>163</v>
      </c>
      <c r="D333">
        <v>5</v>
      </c>
      <c r="E333">
        <v>0</v>
      </c>
      <c r="F333">
        <v>22511</v>
      </c>
    </row>
    <row r="334" spans="1:6" x14ac:dyDescent="0.25">
      <c r="A334" t="e">
        <f>'Локальная смета 1'!#REF!</f>
        <v>#REF!</v>
      </c>
      <c r="B334">
        <v>0</v>
      </c>
      <c r="C334">
        <v>88</v>
      </c>
      <c r="D334">
        <v>0</v>
      </c>
      <c r="E334">
        <v>0</v>
      </c>
      <c r="F334">
        <v>22502</v>
      </c>
    </row>
    <row r="335" spans="1:6" x14ac:dyDescent="0.25">
      <c r="A335" t="e">
        <f>'Локальная смета 1'!#REF!</f>
        <v>#REF!</v>
      </c>
      <c r="B335">
        <v>0</v>
      </c>
      <c r="C335">
        <v>88</v>
      </c>
      <c r="D335">
        <v>1</v>
      </c>
      <c r="E335">
        <v>0</v>
      </c>
      <c r="F335">
        <v>22502</v>
      </c>
    </row>
    <row r="336" spans="1:6" x14ac:dyDescent="0.25">
      <c r="A336" t="e">
        <f>'Локальная смета 1'!#REF!</f>
        <v>#REF!</v>
      </c>
      <c r="B336">
        <v>0</v>
      </c>
      <c r="C336">
        <v>88</v>
      </c>
      <c r="D336">
        <v>3</v>
      </c>
      <c r="E336">
        <v>0</v>
      </c>
      <c r="F336">
        <v>22502</v>
      </c>
    </row>
    <row r="337" spans="1:6" x14ac:dyDescent="0.25">
      <c r="A337" t="e">
        <f>'Локальная смета 1'!#REF!</f>
        <v>#REF!</v>
      </c>
      <c r="B337">
        <v>0</v>
      </c>
      <c r="C337">
        <v>88</v>
      </c>
      <c r="D337">
        <v>4</v>
      </c>
      <c r="E337">
        <v>0</v>
      </c>
      <c r="F337">
        <v>22502</v>
      </c>
    </row>
    <row r="338" spans="1:6" x14ac:dyDescent="0.25">
      <c r="A338" s="3" t="e">
        <f>'Локальная смета 1'!#REF!</f>
        <v>#REF!</v>
      </c>
      <c r="B338">
        <v>0</v>
      </c>
      <c r="C338">
        <v>88</v>
      </c>
      <c r="D338">
        <v>5</v>
      </c>
      <c r="E338">
        <v>0</v>
      </c>
      <c r="F338">
        <v>22502</v>
      </c>
    </row>
    <row r="339" spans="1:6" x14ac:dyDescent="0.25">
      <c r="A339" t="e">
        <f>'Локальная смета 1'!#REF!</f>
        <v>#REF!</v>
      </c>
      <c r="B339">
        <v>0</v>
      </c>
      <c r="C339">
        <v>94</v>
      </c>
      <c r="D339">
        <v>0</v>
      </c>
      <c r="E339">
        <v>0</v>
      </c>
      <c r="F339">
        <v>22514</v>
      </c>
    </row>
    <row r="340" spans="1:6" x14ac:dyDescent="0.25">
      <c r="A340" t="e">
        <f>'Локальная смета 1'!#REF!</f>
        <v>#REF!</v>
      </c>
      <c r="B340">
        <v>0</v>
      </c>
      <c r="C340">
        <v>94</v>
      </c>
      <c r="D340">
        <v>1</v>
      </c>
      <c r="E340">
        <v>0</v>
      </c>
      <c r="F340">
        <v>22514</v>
      </c>
    </row>
    <row r="341" spans="1:6" x14ac:dyDescent="0.25">
      <c r="A341" t="e">
        <f>'Локальная смета 1'!#REF!</f>
        <v>#REF!</v>
      </c>
      <c r="B341">
        <v>0</v>
      </c>
      <c r="C341">
        <v>94</v>
      </c>
      <c r="D341">
        <v>2</v>
      </c>
      <c r="E341">
        <v>0</v>
      </c>
      <c r="F341">
        <v>22514</v>
      </c>
    </row>
    <row r="342" spans="1:6" x14ac:dyDescent="0.25">
      <c r="A342" t="e">
        <f>'Локальная смета 1'!#REF!</f>
        <v>#REF!</v>
      </c>
      <c r="B342">
        <v>0</v>
      </c>
      <c r="C342">
        <v>94</v>
      </c>
      <c r="D342">
        <v>3</v>
      </c>
      <c r="E342">
        <v>0</v>
      </c>
      <c r="F342">
        <v>22514</v>
      </c>
    </row>
    <row r="343" spans="1:6" x14ac:dyDescent="0.25">
      <c r="A343" s="3" t="e">
        <f>'Локальная смета 1'!#REF!</f>
        <v>#REF!</v>
      </c>
      <c r="B343">
        <v>0</v>
      </c>
      <c r="C343">
        <v>94</v>
      </c>
      <c r="D343">
        <v>5</v>
      </c>
      <c r="E343">
        <v>0</v>
      </c>
      <c r="F343">
        <v>22514</v>
      </c>
    </row>
    <row r="344" spans="1:6" x14ac:dyDescent="0.25">
      <c r="A344" t="e">
        <f>'Локальная смета 1'!#REF!</f>
        <v>#REF!</v>
      </c>
      <c r="B344">
        <v>0</v>
      </c>
      <c r="C344">
        <v>94</v>
      </c>
      <c r="D344">
        <v>7</v>
      </c>
      <c r="E344">
        <v>0</v>
      </c>
      <c r="F344">
        <v>22514</v>
      </c>
    </row>
    <row r="345" spans="1:6" x14ac:dyDescent="0.25">
      <c r="A345" t="e">
        <f>'Локальная смета 1'!#REF!</f>
        <v>#REF!</v>
      </c>
      <c r="B345">
        <v>0</v>
      </c>
      <c r="C345">
        <v>94</v>
      </c>
      <c r="D345">
        <v>20</v>
      </c>
      <c r="E345">
        <v>0</v>
      </c>
      <c r="F345">
        <v>22514</v>
      </c>
    </row>
    <row r="346" spans="1:6" x14ac:dyDescent="0.25">
      <c r="A346" s="3" t="e">
        <f>'Локальная смета 1'!#REF!</f>
        <v>#REF!</v>
      </c>
      <c r="B346">
        <v>0</v>
      </c>
      <c r="C346">
        <v>94</v>
      </c>
      <c r="D346">
        <v>21</v>
      </c>
      <c r="E346">
        <v>0</v>
      </c>
      <c r="F346">
        <v>22514</v>
      </c>
    </row>
    <row r="347" spans="1:6" x14ac:dyDescent="0.25">
      <c r="A347" t="e">
        <f>'Локальная смета 1'!#REF!</f>
        <v>#REF!</v>
      </c>
      <c r="B347">
        <v>0</v>
      </c>
      <c r="C347">
        <v>89</v>
      </c>
      <c r="D347">
        <v>0</v>
      </c>
      <c r="E347">
        <v>0</v>
      </c>
      <c r="F347">
        <v>22511</v>
      </c>
    </row>
    <row r="348" spans="1:6" x14ac:dyDescent="0.25">
      <c r="A348" t="e">
        <f>'Локальная смета 1'!#REF!</f>
        <v>#REF!</v>
      </c>
      <c r="B348">
        <v>0</v>
      </c>
      <c r="C348">
        <v>89</v>
      </c>
      <c r="D348">
        <v>1</v>
      </c>
      <c r="E348">
        <v>0</v>
      </c>
      <c r="F348">
        <v>22511</v>
      </c>
    </row>
    <row r="349" spans="1:6" x14ac:dyDescent="0.25">
      <c r="A349" t="e">
        <f>'Локальная смета 1'!#REF!</f>
        <v>#REF!</v>
      </c>
      <c r="B349">
        <v>0</v>
      </c>
      <c r="C349">
        <v>89</v>
      </c>
      <c r="D349">
        <v>2</v>
      </c>
      <c r="E349">
        <v>0</v>
      </c>
      <c r="F349">
        <v>22511</v>
      </c>
    </row>
    <row r="350" spans="1:6" x14ac:dyDescent="0.25">
      <c r="A350" t="e">
        <f>'Локальная смета 1'!#REF!</f>
        <v>#REF!</v>
      </c>
      <c r="B350">
        <v>0</v>
      </c>
      <c r="C350">
        <v>89</v>
      </c>
      <c r="D350">
        <v>3</v>
      </c>
      <c r="E350">
        <v>0</v>
      </c>
      <c r="F350">
        <v>22511</v>
      </c>
    </row>
    <row r="351" spans="1:6" x14ac:dyDescent="0.25">
      <c r="A351" s="3" t="e">
        <f>'Локальная смета 1'!#REF!</f>
        <v>#REF!</v>
      </c>
      <c r="B351">
        <v>0</v>
      </c>
      <c r="C351">
        <v>89</v>
      </c>
      <c r="D351">
        <v>4</v>
      </c>
      <c r="E351">
        <v>0</v>
      </c>
      <c r="F351">
        <v>22511</v>
      </c>
    </row>
    <row r="352" spans="1:6" x14ac:dyDescent="0.25">
      <c r="A352" s="4" t="e">
        <f>'Локальная смета 1'!#REF!</f>
        <v>#REF!</v>
      </c>
      <c r="B352">
        <v>0</v>
      </c>
      <c r="C352">
        <v>89</v>
      </c>
      <c r="D352">
        <v>5</v>
      </c>
      <c r="E352">
        <v>0</v>
      </c>
      <c r="F352">
        <v>22511</v>
      </c>
    </row>
    <row r="353" spans="1:6" x14ac:dyDescent="0.25">
      <c r="A353" t="e">
        <f>'Локальная смета 1'!#REF!</f>
        <v>#REF!</v>
      </c>
      <c r="B353">
        <v>0</v>
      </c>
      <c r="C353">
        <v>124</v>
      </c>
      <c r="D353">
        <v>0</v>
      </c>
      <c r="E353">
        <v>0</v>
      </c>
      <c r="F353">
        <v>22507</v>
      </c>
    </row>
    <row r="354" spans="1:6" x14ac:dyDescent="0.25">
      <c r="A354" t="e">
        <f>'Локальная смета 1'!#REF!</f>
        <v>#REF!</v>
      </c>
      <c r="B354">
        <v>0</v>
      </c>
      <c r="C354">
        <v>125</v>
      </c>
      <c r="D354">
        <v>0</v>
      </c>
      <c r="E354">
        <v>0</v>
      </c>
      <c r="F354">
        <v>22502</v>
      </c>
    </row>
    <row r="355" spans="1:6" x14ac:dyDescent="0.25">
      <c r="A355" t="e">
        <f>'Локальная смета 1'!#REF!</f>
        <v>#REF!</v>
      </c>
      <c r="B355">
        <v>0</v>
      </c>
      <c r="C355">
        <v>125</v>
      </c>
      <c r="D355">
        <v>1</v>
      </c>
      <c r="E355">
        <v>0</v>
      </c>
      <c r="F355">
        <v>22502</v>
      </c>
    </row>
    <row r="356" spans="1:6" x14ac:dyDescent="0.25">
      <c r="A356" t="e">
        <f>'Локальная смета 1'!#REF!</f>
        <v>#REF!</v>
      </c>
      <c r="B356">
        <v>0</v>
      </c>
      <c r="C356">
        <v>125</v>
      </c>
      <c r="D356">
        <v>3</v>
      </c>
      <c r="E356">
        <v>0</v>
      </c>
      <c r="F356">
        <v>22502</v>
      </c>
    </row>
    <row r="357" spans="1:6" x14ac:dyDescent="0.25">
      <c r="A357" t="e">
        <f>'Локальная смета 1'!#REF!</f>
        <v>#REF!</v>
      </c>
      <c r="B357">
        <v>0</v>
      </c>
      <c r="C357">
        <v>125</v>
      </c>
      <c r="D357">
        <v>4</v>
      </c>
      <c r="E357">
        <v>0</v>
      </c>
      <c r="F357">
        <v>22502</v>
      </c>
    </row>
    <row r="358" spans="1:6" x14ac:dyDescent="0.25">
      <c r="A358" t="e">
        <f>'Локальная смета 1'!#REF!</f>
        <v>#REF!</v>
      </c>
      <c r="B358">
        <v>0</v>
      </c>
      <c r="C358">
        <v>125</v>
      </c>
      <c r="D358">
        <v>5</v>
      </c>
      <c r="E358">
        <v>0</v>
      </c>
      <c r="F358">
        <v>22502</v>
      </c>
    </row>
    <row r="359" spans="1:6" x14ac:dyDescent="0.25">
      <c r="A359" t="e">
        <f>'Локальная смета 1'!#REF!</f>
        <v>#REF!</v>
      </c>
      <c r="B359">
        <v>0</v>
      </c>
      <c r="C359">
        <v>126</v>
      </c>
      <c r="D359">
        <v>0</v>
      </c>
      <c r="E359">
        <v>0</v>
      </c>
      <c r="F359">
        <v>22514</v>
      </c>
    </row>
    <row r="360" spans="1:6" x14ac:dyDescent="0.25">
      <c r="A360" t="e">
        <f>'Локальная смета 1'!#REF!</f>
        <v>#REF!</v>
      </c>
      <c r="B360">
        <v>0</v>
      </c>
      <c r="C360">
        <v>126</v>
      </c>
      <c r="D360">
        <v>1</v>
      </c>
      <c r="E360">
        <v>0</v>
      </c>
      <c r="F360">
        <v>22514</v>
      </c>
    </row>
    <row r="361" spans="1:6" x14ac:dyDescent="0.25">
      <c r="A361" t="e">
        <f>'Локальная смета 1'!#REF!</f>
        <v>#REF!</v>
      </c>
      <c r="B361">
        <v>0</v>
      </c>
      <c r="C361">
        <v>126</v>
      </c>
      <c r="D361">
        <v>2</v>
      </c>
      <c r="E361">
        <v>0</v>
      </c>
      <c r="F361">
        <v>22514</v>
      </c>
    </row>
    <row r="362" spans="1:6" x14ac:dyDescent="0.25">
      <c r="A362" t="e">
        <f>'Локальная смета 1'!#REF!</f>
        <v>#REF!</v>
      </c>
      <c r="B362">
        <v>0</v>
      </c>
      <c r="C362">
        <v>126</v>
      </c>
      <c r="D362">
        <v>3</v>
      </c>
      <c r="E362">
        <v>0</v>
      </c>
      <c r="F362">
        <v>22514</v>
      </c>
    </row>
    <row r="363" spans="1:6" x14ac:dyDescent="0.25">
      <c r="A363" s="3" t="e">
        <f>'Локальная смета 1'!#REF!</f>
        <v>#REF!</v>
      </c>
      <c r="B363">
        <v>0</v>
      </c>
      <c r="C363">
        <v>126</v>
      </c>
      <c r="D363">
        <v>5</v>
      </c>
      <c r="E363">
        <v>0</v>
      </c>
      <c r="F363">
        <v>22514</v>
      </c>
    </row>
    <row r="364" spans="1:6" x14ac:dyDescent="0.25">
      <c r="A364" t="e">
        <f>'Локальная смета 1'!#REF!</f>
        <v>#REF!</v>
      </c>
      <c r="B364">
        <v>0</v>
      </c>
      <c r="C364">
        <v>126</v>
      </c>
      <c r="D364">
        <v>7</v>
      </c>
      <c r="E364">
        <v>0</v>
      </c>
      <c r="F364">
        <v>22514</v>
      </c>
    </row>
    <row r="365" spans="1:6" x14ac:dyDescent="0.25">
      <c r="A365" t="e">
        <f>'Локальная смета 1'!#REF!</f>
        <v>#REF!</v>
      </c>
      <c r="B365">
        <v>0</v>
      </c>
      <c r="C365">
        <v>126</v>
      </c>
      <c r="D365">
        <v>20</v>
      </c>
      <c r="E365">
        <v>0</v>
      </c>
      <c r="F365">
        <v>22514</v>
      </c>
    </row>
    <row r="366" spans="1:6" x14ac:dyDescent="0.25">
      <c r="A366" s="3" t="e">
        <f>'Локальная смета 1'!#REF!</f>
        <v>#REF!</v>
      </c>
      <c r="B366">
        <v>0</v>
      </c>
      <c r="C366">
        <v>126</v>
      </c>
      <c r="D366">
        <v>21</v>
      </c>
      <c r="E366">
        <v>0</v>
      </c>
      <c r="F366">
        <v>22514</v>
      </c>
    </row>
    <row r="367" spans="1:6" x14ac:dyDescent="0.25">
      <c r="A367" t="e">
        <f>'Локальная смета 1'!#REF!</f>
        <v>#REF!</v>
      </c>
      <c r="B367">
        <v>0</v>
      </c>
      <c r="C367">
        <v>127</v>
      </c>
      <c r="D367">
        <v>0</v>
      </c>
      <c r="E367">
        <v>0</v>
      </c>
      <c r="F367">
        <v>22502</v>
      </c>
    </row>
    <row r="368" spans="1:6" x14ac:dyDescent="0.25">
      <c r="A368" t="e">
        <f>'Локальная смета 1'!#REF!</f>
        <v>#REF!</v>
      </c>
      <c r="B368">
        <v>0</v>
      </c>
      <c r="C368">
        <v>127</v>
      </c>
      <c r="D368">
        <v>1</v>
      </c>
      <c r="E368">
        <v>0</v>
      </c>
      <c r="F368">
        <v>22502</v>
      </c>
    </row>
    <row r="369" spans="1:6" x14ac:dyDescent="0.25">
      <c r="A369" t="e">
        <f>'Локальная смета 1'!#REF!</f>
        <v>#REF!</v>
      </c>
      <c r="B369">
        <v>0</v>
      </c>
      <c r="C369">
        <v>127</v>
      </c>
      <c r="D369">
        <v>3</v>
      </c>
      <c r="E369">
        <v>0</v>
      </c>
      <c r="F369">
        <v>22502</v>
      </c>
    </row>
    <row r="370" spans="1:6" x14ac:dyDescent="0.25">
      <c r="A370" t="e">
        <f>'Локальная смета 1'!#REF!</f>
        <v>#REF!</v>
      </c>
      <c r="B370">
        <v>0</v>
      </c>
      <c r="C370">
        <v>127</v>
      </c>
      <c r="D370">
        <v>4</v>
      </c>
      <c r="E370">
        <v>0</v>
      </c>
      <c r="F370">
        <v>22502</v>
      </c>
    </row>
    <row r="371" spans="1:6" x14ac:dyDescent="0.25">
      <c r="A371" s="3" t="e">
        <f>'Локальная смета 1'!#REF!</f>
        <v>#REF!</v>
      </c>
      <c r="B371">
        <v>0</v>
      </c>
      <c r="C371">
        <v>127</v>
      </c>
      <c r="D371">
        <v>5</v>
      </c>
      <c r="E371">
        <v>0</v>
      </c>
      <c r="F371">
        <v>22502</v>
      </c>
    </row>
    <row r="372" spans="1:6" x14ac:dyDescent="0.25">
      <c r="A372" t="e">
        <f>'Локальная смета 1'!#REF!</f>
        <v>#REF!</v>
      </c>
      <c r="B372">
        <v>0</v>
      </c>
      <c r="C372">
        <v>128</v>
      </c>
      <c r="D372">
        <v>0</v>
      </c>
      <c r="E372">
        <v>0</v>
      </c>
      <c r="F372">
        <v>22514</v>
      </c>
    </row>
    <row r="373" spans="1:6" x14ac:dyDescent="0.25">
      <c r="A373" t="e">
        <f>'Локальная смета 1'!#REF!</f>
        <v>#REF!</v>
      </c>
      <c r="B373">
        <v>0</v>
      </c>
      <c r="C373">
        <v>128</v>
      </c>
      <c r="D373">
        <v>1</v>
      </c>
      <c r="E373">
        <v>0</v>
      </c>
      <c r="F373">
        <v>22514</v>
      </c>
    </row>
    <row r="374" spans="1:6" x14ac:dyDescent="0.25">
      <c r="A374" t="e">
        <f>'Локальная смета 1'!#REF!</f>
        <v>#REF!</v>
      </c>
      <c r="B374">
        <v>0</v>
      </c>
      <c r="C374">
        <v>128</v>
      </c>
      <c r="D374">
        <v>2</v>
      </c>
      <c r="E374">
        <v>0</v>
      </c>
      <c r="F374">
        <v>22514</v>
      </c>
    </row>
    <row r="375" spans="1:6" x14ac:dyDescent="0.25">
      <c r="A375" t="e">
        <f>'Локальная смета 1'!#REF!</f>
        <v>#REF!</v>
      </c>
      <c r="B375">
        <v>0</v>
      </c>
      <c r="C375">
        <v>128</v>
      </c>
      <c r="D375">
        <v>3</v>
      </c>
      <c r="E375">
        <v>0</v>
      </c>
      <c r="F375">
        <v>22514</v>
      </c>
    </row>
    <row r="376" spans="1:6" x14ac:dyDescent="0.25">
      <c r="A376" s="3" t="e">
        <f>'Локальная смета 1'!#REF!</f>
        <v>#REF!</v>
      </c>
      <c r="B376">
        <v>0</v>
      </c>
      <c r="C376">
        <v>128</v>
      </c>
      <c r="D376">
        <v>5</v>
      </c>
      <c r="E376">
        <v>0</v>
      </c>
      <c r="F376">
        <v>22514</v>
      </c>
    </row>
    <row r="377" spans="1:6" x14ac:dyDescent="0.25">
      <c r="A377" t="e">
        <f>'Локальная смета 1'!#REF!</f>
        <v>#REF!</v>
      </c>
      <c r="B377">
        <v>0</v>
      </c>
      <c r="C377">
        <v>128</v>
      </c>
      <c r="D377">
        <v>7</v>
      </c>
      <c r="E377">
        <v>0</v>
      </c>
      <c r="F377">
        <v>22514</v>
      </c>
    </row>
    <row r="378" spans="1:6" x14ac:dyDescent="0.25">
      <c r="A378" t="e">
        <f>'Локальная смета 1'!#REF!</f>
        <v>#REF!</v>
      </c>
      <c r="B378">
        <v>0</v>
      </c>
      <c r="C378">
        <v>128</v>
      </c>
      <c r="D378">
        <v>20</v>
      </c>
      <c r="E378">
        <v>0</v>
      </c>
      <c r="F378">
        <v>22514</v>
      </c>
    </row>
    <row r="379" spans="1:6" x14ac:dyDescent="0.25">
      <c r="A379" s="3" t="e">
        <f>'Локальная смета 1'!#REF!</f>
        <v>#REF!</v>
      </c>
      <c r="B379">
        <v>0</v>
      </c>
      <c r="C379">
        <v>128</v>
      </c>
      <c r="D379">
        <v>21</v>
      </c>
      <c r="E379">
        <v>0</v>
      </c>
      <c r="F379">
        <v>22514</v>
      </c>
    </row>
    <row r="380" spans="1:6" x14ac:dyDescent="0.25">
      <c r="A380" t="e">
        <f>'Локальная смета 1'!#REF!</f>
        <v>#REF!</v>
      </c>
      <c r="B380">
        <v>0</v>
      </c>
      <c r="C380">
        <v>129</v>
      </c>
      <c r="D380">
        <v>0</v>
      </c>
      <c r="E380">
        <v>0</v>
      </c>
      <c r="F380">
        <v>22502</v>
      </c>
    </row>
    <row r="381" spans="1:6" x14ac:dyDescent="0.25">
      <c r="A381" t="e">
        <f>'Локальная смета 1'!#REF!</f>
        <v>#REF!</v>
      </c>
      <c r="B381">
        <v>0</v>
      </c>
      <c r="C381">
        <v>129</v>
      </c>
      <c r="D381">
        <v>1</v>
      </c>
      <c r="E381">
        <v>0</v>
      </c>
      <c r="F381">
        <v>22502</v>
      </c>
    </row>
    <row r="382" spans="1:6" x14ac:dyDescent="0.25">
      <c r="A382" t="e">
        <f>'Локальная смета 1'!#REF!</f>
        <v>#REF!</v>
      </c>
      <c r="B382">
        <v>0</v>
      </c>
      <c r="C382">
        <v>129</v>
      </c>
      <c r="D382">
        <v>3</v>
      </c>
      <c r="E382">
        <v>0</v>
      </c>
      <c r="F382">
        <v>22502</v>
      </c>
    </row>
    <row r="383" spans="1:6" x14ac:dyDescent="0.25">
      <c r="A383" t="e">
        <f>'Локальная смета 1'!#REF!</f>
        <v>#REF!</v>
      </c>
      <c r="B383">
        <v>0</v>
      </c>
      <c r="C383">
        <v>129</v>
      </c>
      <c r="D383">
        <v>4</v>
      </c>
      <c r="E383">
        <v>0</v>
      </c>
      <c r="F383">
        <v>22502</v>
      </c>
    </row>
    <row r="384" spans="1:6" x14ac:dyDescent="0.25">
      <c r="A384" s="3" t="e">
        <f>'Локальная смета 1'!#REF!</f>
        <v>#REF!</v>
      </c>
      <c r="B384">
        <v>0</v>
      </c>
      <c r="C384">
        <v>129</v>
      </c>
      <c r="D384">
        <v>5</v>
      </c>
      <c r="E384">
        <v>0</v>
      </c>
      <c r="F384">
        <v>22502</v>
      </c>
    </row>
    <row r="385" spans="1:6" x14ac:dyDescent="0.25">
      <c r="A385" t="e">
        <f>'Локальная смета 1'!#REF!</f>
        <v>#REF!</v>
      </c>
      <c r="B385">
        <v>0</v>
      </c>
      <c r="C385">
        <v>130</v>
      </c>
      <c r="D385">
        <v>0</v>
      </c>
      <c r="E385">
        <v>0</v>
      </c>
      <c r="F385">
        <v>22514</v>
      </c>
    </row>
    <row r="386" spans="1:6" x14ac:dyDescent="0.25">
      <c r="A386" t="e">
        <f>'Локальная смета 1'!#REF!</f>
        <v>#REF!</v>
      </c>
      <c r="B386">
        <v>0</v>
      </c>
      <c r="C386">
        <v>130</v>
      </c>
      <c r="D386">
        <v>1</v>
      </c>
      <c r="E386">
        <v>0</v>
      </c>
      <c r="F386">
        <v>22514</v>
      </c>
    </row>
    <row r="387" spans="1:6" x14ac:dyDescent="0.25">
      <c r="A387" t="e">
        <f>'Локальная смета 1'!#REF!</f>
        <v>#REF!</v>
      </c>
      <c r="B387">
        <v>0</v>
      </c>
      <c r="C387">
        <v>130</v>
      </c>
      <c r="D387">
        <v>2</v>
      </c>
      <c r="E387">
        <v>0</v>
      </c>
      <c r="F387">
        <v>22514</v>
      </c>
    </row>
    <row r="388" spans="1:6" x14ac:dyDescent="0.25">
      <c r="A388" t="e">
        <f>'Локальная смета 1'!#REF!</f>
        <v>#REF!</v>
      </c>
      <c r="B388">
        <v>0</v>
      </c>
      <c r="C388">
        <v>130</v>
      </c>
      <c r="D388">
        <v>3</v>
      </c>
      <c r="E388">
        <v>0</v>
      </c>
      <c r="F388">
        <v>22514</v>
      </c>
    </row>
    <row r="389" spans="1:6" x14ac:dyDescent="0.25">
      <c r="A389" s="3" t="e">
        <f>'Локальная смета 1'!#REF!</f>
        <v>#REF!</v>
      </c>
      <c r="B389">
        <v>0</v>
      </c>
      <c r="C389">
        <v>130</v>
      </c>
      <c r="D389">
        <v>5</v>
      </c>
      <c r="E389">
        <v>0</v>
      </c>
      <c r="F389">
        <v>22514</v>
      </c>
    </row>
    <row r="390" spans="1:6" x14ac:dyDescent="0.25">
      <c r="A390" t="e">
        <f>'Локальная смета 1'!#REF!</f>
        <v>#REF!</v>
      </c>
      <c r="B390">
        <v>0</v>
      </c>
      <c r="C390">
        <v>130</v>
      </c>
      <c r="D390">
        <v>7</v>
      </c>
      <c r="E390">
        <v>0</v>
      </c>
      <c r="F390">
        <v>22514</v>
      </c>
    </row>
    <row r="391" spans="1:6" x14ac:dyDescent="0.25">
      <c r="A391" t="e">
        <f>'Локальная смета 1'!#REF!</f>
        <v>#REF!</v>
      </c>
      <c r="B391">
        <v>0</v>
      </c>
      <c r="C391">
        <v>130</v>
      </c>
      <c r="D391">
        <v>20</v>
      </c>
      <c r="E391">
        <v>0</v>
      </c>
      <c r="F391">
        <v>22514</v>
      </c>
    </row>
    <row r="392" spans="1:6" x14ac:dyDescent="0.25">
      <c r="A392" t="e">
        <f>'Локальная смета 1'!#REF!</f>
        <v>#REF!</v>
      </c>
      <c r="B392">
        <v>0</v>
      </c>
      <c r="C392">
        <v>130</v>
      </c>
      <c r="D392">
        <v>21</v>
      </c>
      <c r="E392">
        <v>0</v>
      </c>
      <c r="F392">
        <v>22514</v>
      </c>
    </row>
    <row r="393" spans="1:6" x14ac:dyDescent="0.25">
      <c r="A393" t="e">
        <f>'Локальная смета 1'!#REF!</f>
        <v>#REF!</v>
      </c>
      <c r="B393">
        <v>0</v>
      </c>
      <c r="C393">
        <v>131</v>
      </c>
      <c r="D393">
        <v>0</v>
      </c>
      <c r="E393">
        <v>0</v>
      </c>
      <c r="F393">
        <v>22511</v>
      </c>
    </row>
    <row r="394" spans="1:6" x14ac:dyDescent="0.25">
      <c r="A394" t="e">
        <f>'Локальная смета 1'!#REF!</f>
        <v>#REF!</v>
      </c>
      <c r="B394">
        <v>0</v>
      </c>
      <c r="C394">
        <v>131</v>
      </c>
      <c r="D394">
        <v>1</v>
      </c>
      <c r="E394">
        <v>0</v>
      </c>
      <c r="F394">
        <v>22511</v>
      </c>
    </row>
    <row r="395" spans="1:6" x14ac:dyDescent="0.25">
      <c r="A395" t="e">
        <f>'Локальная смета 1'!#REF!</f>
        <v>#REF!</v>
      </c>
      <c r="B395">
        <v>0</v>
      </c>
      <c r="C395">
        <v>131</v>
      </c>
      <c r="D395">
        <v>2</v>
      </c>
      <c r="E395">
        <v>0</v>
      </c>
      <c r="F395">
        <v>22511</v>
      </c>
    </row>
    <row r="396" spans="1:6" x14ac:dyDescent="0.25">
      <c r="A396" t="e">
        <f>'Локальная смета 1'!#REF!</f>
        <v>#REF!</v>
      </c>
      <c r="B396">
        <v>0</v>
      </c>
      <c r="C396">
        <v>131</v>
      </c>
      <c r="D396">
        <v>3</v>
      </c>
      <c r="E396">
        <v>0</v>
      </c>
      <c r="F396">
        <v>22511</v>
      </c>
    </row>
    <row r="397" spans="1:6" x14ac:dyDescent="0.25">
      <c r="A397" s="4" t="e">
        <f>'Локальная смета 1'!#REF!</f>
        <v>#REF!</v>
      </c>
      <c r="B397">
        <v>0</v>
      </c>
      <c r="C397">
        <v>131</v>
      </c>
      <c r="D397">
        <v>4</v>
      </c>
      <c r="E397">
        <v>0</v>
      </c>
      <c r="F397">
        <v>22511</v>
      </c>
    </row>
    <row r="398" spans="1:6" x14ac:dyDescent="0.25">
      <c r="A398" s="4" t="e">
        <f>'Локальная смета 1'!#REF!</f>
        <v>#REF!</v>
      </c>
      <c r="B398">
        <v>0</v>
      </c>
      <c r="C398">
        <v>131</v>
      </c>
      <c r="D398">
        <v>5</v>
      </c>
      <c r="E398">
        <v>0</v>
      </c>
      <c r="F398">
        <v>22511</v>
      </c>
    </row>
    <row r="399" spans="1:6" x14ac:dyDescent="0.25">
      <c r="A399" t="e">
        <f>'Локальная смета 1'!#REF!</f>
        <v>#REF!</v>
      </c>
      <c r="B399">
        <v>0</v>
      </c>
      <c r="C399">
        <v>132</v>
      </c>
      <c r="D399">
        <v>0</v>
      </c>
      <c r="E399">
        <v>0</v>
      </c>
      <c r="F399">
        <v>22511</v>
      </c>
    </row>
    <row r="400" spans="1:6" x14ac:dyDescent="0.25">
      <c r="A400" t="e">
        <f>'Локальная смета 1'!#REF!</f>
        <v>#REF!</v>
      </c>
      <c r="B400">
        <v>0</v>
      </c>
      <c r="C400">
        <v>132</v>
      </c>
      <c r="D400">
        <v>1</v>
      </c>
      <c r="E400">
        <v>0</v>
      </c>
      <c r="F400">
        <v>22511</v>
      </c>
    </row>
    <row r="401" spans="1:6" x14ac:dyDescent="0.25">
      <c r="A401" t="e">
        <f>'Локальная смета 1'!#REF!</f>
        <v>#REF!</v>
      </c>
      <c r="B401">
        <v>0</v>
      </c>
      <c r="C401">
        <v>132</v>
      </c>
      <c r="D401">
        <v>2</v>
      </c>
      <c r="E401">
        <v>0</v>
      </c>
      <c r="F401">
        <v>22511</v>
      </c>
    </row>
    <row r="402" spans="1:6" x14ac:dyDescent="0.25">
      <c r="A402" t="e">
        <f>'Локальная смета 1'!#REF!</f>
        <v>#REF!</v>
      </c>
      <c r="B402">
        <v>0</v>
      </c>
      <c r="C402">
        <v>132</v>
      </c>
      <c r="D402">
        <v>3</v>
      </c>
      <c r="E402">
        <v>0</v>
      </c>
      <c r="F402">
        <v>22511</v>
      </c>
    </row>
    <row r="403" spans="1:6" x14ac:dyDescent="0.25">
      <c r="A403" s="4" t="e">
        <f>'Локальная смета 1'!#REF!</f>
        <v>#REF!</v>
      </c>
      <c r="B403">
        <v>0</v>
      </c>
      <c r="C403">
        <v>132</v>
      </c>
      <c r="D403">
        <v>4</v>
      </c>
      <c r="E403">
        <v>0</v>
      </c>
      <c r="F403">
        <v>22511</v>
      </c>
    </row>
    <row r="404" spans="1:6" x14ac:dyDescent="0.25">
      <c r="A404" s="4" t="e">
        <f>'Локальная смета 1'!#REF!</f>
        <v>#REF!</v>
      </c>
      <c r="B404">
        <v>0</v>
      </c>
      <c r="C404">
        <v>132</v>
      </c>
      <c r="D404">
        <v>5</v>
      </c>
      <c r="E404">
        <v>0</v>
      </c>
      <c r="F404">
        <v>22511</v>
      </c>
    </row>
    <row r="405" spans="1:6" x14ac:dyDescent="0.25">
      <c r="A405" t="e">
        <f>'Локальная смета 1'!#REF!</f>
        <v>#REF!</v>
      </c>
      <c r="B405">
        <v>0</v>
      </c>
      <c r="C405">
        <v>164</v>
      </c>
      <c r="D405">
        <v>0</v>
      </c>
      <c r="E405">
        <v>0</v>
      </c>
      <c r="F405">
        <v>22511</v>
      </c>
    </row>
    <row r="406" spans="1:6" x14ac:dyDescent="0.25">
      <c r="A406" t="e">
        <f>'Локальная смета 1'!#REF!</f>
        <v>#REF!</v>
      </c>
      <c r="B406">
        <v>0</v>
      </c>
      <c r="C406">
        <v>164</v>
      </c>
      <c r="D406">
        <v>1</v>
      </c>
      <c r="E406">
        <v>0</v>
      </c>
      <c r="F406">
        <v>22511</v>
      </c>
    </row>
    <row r="407" spans="1:6" x14ac:dyDescent="0.25">
      <c r="A407" t="e">
        <f>'Локальная смета 1'!#REF!</f>
        <v>#REF!</v>
      </c>
      <c r="B407">
        <v>0</v>
      </c>
      <c r="C407">
        <v>164</v>
      </c>
      <c r="D407">
        <v>2</v>
      </c>
      <c r="E407">
        <v>0</v>
      </c>
      <c r="F407">
        <v>22511</v>
      </c>
    </row>
    <row r="408" spans="1:6" x14ac:dyDescent="0.25">
      <c r="A408" t="e">
        <f>'Локальная смета 1'!#REF!</f>
        <v>#REF!</v>
      </c>
      <c r="B408">
        <v>0</v>
      </c>
      <c r="C408">
        <v>164</v>
      </c>
      <c r="D408">
        <v>3</v>
      </c>
      <c r="E408">
        <v>0</v>
      </c>
      <c r="F408">
        <v>22511</v>
      </c>
    </row>
    <row r="409" spans="1:6" x14ac:dyDescent="0.25">
      <c r="A409" s="3" t="e">
        <f>'Локальная смета 1'!#REF!</f>
        <v>#REF!</v>
      </c>
      <c r="B409">
        <v>0</v>
      </c>
      <c r="C409">
        <v>164</v>
      </c>
      <c r="D409">
        <v>4</v>
      </c>
      <c r="E409">
        <v>0</v>
      </c>
      <c r="F409">
        <v>22511</v>
      </c>
    </row>
    <row r="410" spans="1:6" x14ac:dyDescent="0.25">
      <c r="A410" s="4" t="e">
        <f>'Локальная смета 1'!#REF!</f>
        <v>#REF!</v>
      </c>
      <c r="B410">
        <v>0</v>
      </c>
      <c r="C410">
        <v>164</v>
      </c>
      <c r="D410">
        <v>5</v>
      </c>
      <c r="E410">
        <v>0</v>
      </c>
      <c r="F410">
        <v>22511</v>
      </c>
    </row>
    <row r="411" spans="1:6" x14ac:dyDescent="0.25">
      <c r="A411" t="e">
        <f>'Локальная смета 1'!#REF!</f>
        <v>#REF!</v>
      </c>
      <c r="B411">
        <v>0</v>
      </c>
      <c r="C411">
        <v>133</v>
      </c>
      <c r="D411">
        <v>0</v>
      </c>
      <c r="E411">
        <v>0</v>
      </c>
      <c r="F411">
        <v>22502</v>
      </c>
    </row>
    <row r="412" spans="1:6" x14ac:dyDescent="0.25">
      <c r="A412" t="e">
        <f>'Локальная смета 1'!#REF!</f>
        <v>#REF!</v>
      </c>
      <c r="B412">
        <v>0</v>
      </c>
      <c r="C412">
        <v>133</v>
      </c>
      <c r="D412">
        <v>1</v>
      </c>
      <c r="E412">
        <v>0</v>
      </c>
      <c r="F412">
        <v>22502</v>
      </c>
    </row>
    <row r="413" spans="1:6" x14ac:dyDescent="0.25">
      <c r="A413" t="e">
        <f>'Локальная смета 1'!#REF!</f>
        <v>#REF!</v>
      </c>
      <c r="B413">
        <v>0</v>
      </c>
      <c r="C413">
        <v>133</v>
      </c>
      <c r="D413">
        <v>3</v>
      </c>
      <c r="E413">
        <v>0</v>
      </c>
      <c r="F413">
        <v>22502</v>
      </c>
    </row>
    <row r="414" spans="1:6" x14ac:dyDescent="0.25">
      <c r="A414" t="e">
        <f>'Локальная смета 1'!#REF!</f>
        <v>#REF!</v>
      </c>
      <c r="B414">
        <v>0</v>
      </c>
      <c r="C414">
        <v>133</v>
      </c>
      <c r="D414">
        <v>4</v>
      </c>
      <c r="E414">
        <v>0</v>
      </c>
      <c r="F414">
        <v>22502</v>
      </c>
    </row>
    <row r="415" spans="1:6" x14ac:dyDescent="0.25">
      <c r="A415" s="3" t="e">
        <f>'Локальная смета 1'!#REF!</f>
        <v>#REF!</v>
      </c>
      <c r="B415">
        <v>0</v>
      </c>
      <c r="C415">
        <v>133</v>
      </c>
      <c r="D415">
        <v>5</v>
      </c>
      <c r="E415">
        <v>0</v>
      </c>
      <c r="F415">
        <v>22502</v>
      </c>
    </row>
    <row r="416" spans="1:6" x14ac:dyDescent="0.25">
      <c r="A416" t="e">
        <f>'Локальная смета 1'!#REF!</f>
        <v>#REF!</v>
      </c>
      <c r="B416">
        <v>0</v>
      </c>
      <c r="C416">
        <v>137</v>
      </c>
      <c r="D416">
        <v>0</v>
      </c>
      <c r="E416">
        <v>0</v>
      </c>
      <c r="F416">
        <v>22514</v>
      </c>
    </row>
    <row r="417" spans="1:6" x14ac:dyDescent="0.25">
      <c r="A417" t="e">
        <f>'Локальная смета 1'!#REF!</f>
        <v>#REF!</v>
      </c>
      <c r="B417">
        <v>0</v>
      </c>
      <c r="C417">
        <v>137</v>
      </c>
      <c r="D417">
        <v>1</v>
      </c>
      <c r="E417">
        <v>0</v>
      </c>
      <c r="F417">
        <v>22514</v>
      </c>
    </row>
    <row r="418" spans="1:6" x14ac:dyDescent="0.25">
      <c r="A418" t="e">
        <f>'Локальная смета 1'!#REF!</f>
        <v>#REF!</v>
      </c>
      <c r="B418">
        <v>0</v>
      </c>
      <c r="C418">
        <v>137</v>
      </c>
      <c r="D418">
        <v>2</v>
      </c>
      <c r="E418">
        <v>0</v>
      </c>
      <c r="F418">
        <v>22514</v>
      </c>
    </row>
    <row r="419" spans="1:6" x14ac:dyDescent="0.25">
      <c r="A419" t="e">
        <f>'Локальная смета 1'!#REF!</f>
        <v>#REF!</v>
      </c>
      <c r="B419">
        <v>0</v>
      </c>
      <c r="C419">
        <v>137</v>
      </c>
      <c r="D419">
        <v>3</v>
      </c>
      <c r="E419">
        <v>0</v>
      </c>
      <c r="F419">
        <v>22514</v>
      </c>
    </row>
    <row r="420" spans="1:6" x14ac:dyDescent="0.25">
      <c r="A420" s="3" t="e">
        <f>'Локальная смета 1'!#REF!</f>
        <v>#REF!</v>
      </c>
      <c r="B420">
        <v>0</v>
      </c>
      <c r="C420">
        <v>137</v>
      </c>
      <c r="D420">
        <v>5</v>
      </c>
      <c r="E420">
        <v>0</v>
      </c>
      <c r="F420">
        <v>22514</v>
      </c>
    </row>
    <row r="421" spans="1:6" x14ac:dyDescent="0.25">
      <c r="A421" t="e">
        <f>'Локальная смета 1'!#REF!</f>
        <v>#REF!</v>
      </c>
      <c r="B421">
        <v>0</v>
      </c>
      <c r="C421">
        <v>137</v>
      </c>
      <c r="D421">
        <v>7</v>
      </c>
      <c r="E421">
        <v>0</v>
      </c>
      <c r="F421">
        <v>22514</v>
      </c>
    </row>
    <row r="422" spans="1:6" x14ac:dyDescent="0.25">
      <c r="A422" t="e">
        <f>'Локальная смета 1'!#REF!</f>
        <v>#REF!</v>
      </c>
      <c r="B422">
        <v>0</v>
      </c>
      <c r="C422">
        <v>137</v>
      </c>
      <c r="D422">
        <v>20</v>
      </c>
      <c r="E422">
        <v>0</v>
      </c>
      <c r="F422">
        <v>22514</v>
      </c>
    </row>
    <row r="423" spans="1:6" x14ac:dyDescent="0.25">
      <c r="A423" t="e">
        <f>'Локальная смета 1'!#REF!</f>
        <v>#REF!</v>
      </c>
      <c r="B423">
        <v>0</v>
      </c>
      <c r="C423">
        <v>137</v>
      </c>
      <c r="D423">
        <v>21</v>
      </c>
      <c r="E423">
        <v>0</v>
      </c>
      <c r="F423">
        <v>22514</v>
      </c>
    </row>
    <row r="424" spans="1:6" x14ac:dyDescent="0.25">
      <c r="A424" t="e">
        <f>'Локальная смета 1'!#REF!</f>
        <v>#REF!</v>
      </c>
      <c r="B424">
        <v>0</v>
      </c>
      <c r="C424">
        <v>134</v>
      </c>
      <c r="D424">
        <v>0</v>
      </c>
      <c r="E424">
        <v>0</v>
      </c>
      <c r="F424">
        <v>22502</v>
      </c>
    </row>
    <row r="425" spans="1:6" x14ac:dyDescent="0.25">
      <c r="A425" t="e">
        <f>'Локальная смета 1'!#REF!</f>
        <v>#REF!</v>
      </c>
      <c r="B425">
        <v>0</v>
      </c>
      <c r="C425">
        <v>134</v>
      </c>
      <c r="D425">
        <v>1</v>
      </c>
      <c r="E425">
        <v>0</v>
      </c>
      <c r="F425">
        <v>22502</v>
      </c>
    </row>
    <row r="426" spans="1:6" x14ac:dyDescent="0.25">
      <c r="A426" t="e">
        <f>'Локальная смета 1'!#REF!</f>
        <v>#REF!</v>
      </c>
      <c r="B426">
        <v>0</v>
      </c>
      <c r="C426">
        <v>134</v>
      </c>
      <c r="D426">
        <v>3</v>
      </c>
      <c r="E426">
        <v>0</v>
      </c>
      <c r="F426">
        <v>22502</v>
      </c>
    </row>
    <row r="427" spans="1:6" x14ac:dyDescent="0.25">
      <c r="A427" t="e">
        <f>'Локальная смета 1'!#REF!</f>
        <v>#REF!</v>
      </c>
      <c r="B427">
        <v>0</v>
      </c>
      <c r="C427">
        <v>134</v>
      </c>
      <c r="D427">
        <v>4</v>
      </c>
      <c r="E427">
        <v>0</v>
      </c>
      <c r="F427">
        <v>22502</v>
      </c>
    </row>
    <row r="428" spans="1:6" x14ac:dyDescent="0.25">
      <c r="A428" t="e">
        <f>'Локальная смета 1'!#REF!</f>
        <v>#REF!</v>
      </c>
      <c r="B428">
        <v>0</v>
      </c>
      <c r="C428">
        <v>134</v>
      </c>
      <c r="D428">
        <v>5</v>
      </c>
      <c r="E428">
        <v>0</v>
      </c>
      <c r="F428">
        <v>22502</v>
      </c>
    </row>
    <row r="429" spans="1:6" x14ac:dyDescent="0.25">
      <c r="A429" t="e">
        <f>'Локальная смета 1'!#REF!</f>
        <v>#REF!</v>
      </c>
      <c r="B429">
        <v>0</v>
      </c>
      <c r="C429">
        <v>138</v>
      </c>
      <c r="D429">
        <v>0</v>
      </c>
      <c r="E429">
        <v>0</v>
      </c>
      <c r="F429">
        <v>22514</v>
      </c>
    </row>
    <row r="430" spans="1:6" x14ac:dyDescent="0.25">
      <c r="A430" t="e">
        <f>'Локальная смета 1'!#REF!</f>
        <v>#REF!</v>
      </c>
      <c r="B430">
        <v>0</v>
      </c>
      <c r="C430">
        <v>138</v>
      </c>
      <c r="D430">
        <v>1</v>
      </c>
      <c r="E430">
        <v>0</v>
      </c>
      <c r="F430">
        <v>22514</v>
      </c>
    </row>
    <row r="431" spans="1:6" x14ac:dyDescent="0.25">
      <c r="A431" t="e">
        <f>'Локальная смета 1'!#REF!</f>
        <v>#REF!</v>
      </c>
      <c r="B431">
        <v>0</v>
      </c>
      <c r="C431">
        <v>138</v>
      </c>
      <c r="D431">
        <v>2</v>
      </c>
      <c r="E431">
        <v>0</v>
      </c>
      <c r="F431">
        <v>22514</v>
      </c>
    </row>
    <row r="432" spans="1:6" x14ac:dyDescent="0.25">
      <c r="A432" t="e">
        <f>'Локальная смета 1'!#REF!</f>
        <v>#REF!</v>
      </c>
      <c r="B432">
        <v>0</v>
      </c>
      <c r="C432">
        <v>138</v>
      </c>
      <c r="D432">
        <v>3</v>
      </c>
      <c r="E432">
        <v>0</v>
      </c>
      <c r="F432">
        <v>22514</v>
      </c>
    </row>
    <row r="433" spans="1:6" x14ac:dyDescent="0.25">
      <c r="A433" s="3" t="e">
        <f>'Локальная смета 1'!#REF!</f>
        <v>#REF!</v>
      </c>
      <c r="B433">
        <v>0</v>
      </c>
      <c r="C433">
        <v>138</v>
      </c>
      <c r="D433">
        <v>5</v>
      </c>
      <c r="E433">
        <v>0</v>
      </c>
      <c r="F433">
        <v>22514</v>
      </c>
    </row>
    <row r="434" spans="1:6" x14ac:dyDescent="0.25">
      <c r="A434" t="e">
        <f>'Локальная смета 1'!#REF!</f>
        <v>#REF!</v>
      </c>
      <c r="B434">
        <v>0</v>
      </c>
      <c r="C434">
        <v>138</v>
      </c>
      <c r="D434">
        <v>7</v>
      </c>
      <c r="E434">
        <v>0</v>
      </c>
      <c r="F434">
        <v>22514</v>
      </c>
    </row>
    <row r="435" spans="1:6" x14ac:dyDescent="0.25">
      <c r="A435" t="e">
        <f>'Локальная смета 1'!#REF!</f>
        <v>#REF!</v>
      </c>
      <c r="B435">
        <v>0</v>
      </c>
      <c r="C435">
        <v>138</v>
      </c>
      <c r="D435">
        <v>20</v>
      </c>
      <c r="E435">
        <v>0</v>
      </c>
      <c r="F435">
        <v>22514</v>
      </c>
    </row>
    <row r="436" spans="1:6" x14ac:dyDescent="0.25">
      <c r="A436" t="e">
        <f>'Локальная смета 1'!#REF!</f>
        <v>#REF!</v>
      </c>
      <c r="B436">
        <v>0</v>
      </c>
      <c r="C436">
        <v>138</v>
      </c>
      <c r="D436">
        <v>21</v>
      </c>
      <c r="E436">
        <v>0</v>
      </c>
      <c r="F436">
        <v>22514</v>
      </c>
    </row>
    <row r="437" spans="1:6" x14ac:dyDescent="0.25">
      <c r="A437" t="e">
        <f>'Локальная смета 1'!#REF!</f>
        <v>#REF!</v>
      </c>
      <c r="B437">
        <v>0</v>
      </c>
      <c r="C437">
        <v>140</v>
      </c>
      <c r="D437">
        <v>0</v>
      </c>
      <c r="E437">
        <v>0</v>
      </c>
      <c r="F437">
        <v>22511</v>
      </c>
    </row>
    <row r="438" spans="1:6" x14ac:dyDescent="0.25">
      <c r="A438" t="e">
        <f>'Локальная смета 1'!#REF!</f>
        <v>#REF!</v>
      </c>
      <c r="B438">
        <v>0</v>
      </c>
      <c r="C438">
        <v>140</v>
      </c>
      <c r="D438">
        <v>1</v>
      </c>
      <c r="E438">
        <v>0</v>
      </c>
      <c r="F438">
        <v>22511</v>
      </c>
    </row>
    <row r="439" spans="1:6" x14ac:dyDescent="0.25">
      <c r="A439" t="e">
        <f>'Локальная смета 1'!#REF!</f>
        <v>#REF!</v>
      </c>
      <c r="B439">
        <v>0</v>
      </c>
      <c r="C439">
        <v>140</v>
      </c>
      <c r="D439">
        <v>2</v>
      </c>
      <c r="E439">
        <v>0</v>
      </c>
      <c r="F439">
        <v>22511</v>
      </c>
    </row>
    <row r="440" spans="1:6" x14ac:dyDescent="0.25">
      <c r="A440" t="e">
        <f>'Локальная смета 1'!#REF!</f>
        <v>#REF!</v>
      </c>
      <c r="B440">
        <v>0</v>
      </c>
      <c r="C440">
        <v>140</v>
      </c>
      <c r="D440">
        <v>3</v>
      </c>
      <c r="E440">
        <v>0</v>
      </c>
      <c r="F440">
        <v>22511</v>
      </c>
    </row>
    <row r="441" spans="1:6" x14ac:dyDescent="0.25">
      <c r="A441" t="e">
        <f>'Локальная смета 1'!#REF!</f>
        <v>#REF!</v>
      </c>
      <c r="B441">
        <v>0</v>
      </c>
      <c r="C441">
        <v>140</v>
      </c>
      <c r="D441">
        <v>4</v>
      </c>
      <c r="E441">
        <v>0</v>
      </c>
      <c r="F441">
        <v>22511</v>
      </c>
    </row>
    <row r="442" spans="1:6" x14ac:dyDescent="0.25">
      <c r="A442" s="4" t="e">
        <f>'Локальная смета 1'!#REF!</f>
        <v>#REF!</v>
      </c>
      <c r="B442">
        <v>0</v>
      </c>
      <c r="C442">
        <v>140</v>
      </c>
      <c r="D442">
        <v>5</v>
      </c>
      <c r="E442">
        <v>0</v>
      </c>
      <c r="F442">
        <v>22511</v>
      </c>
    </row>
    <row r="443" spans="1:6" x14ac:dyDescent="0.25">
      <c r="A443" t="e">
        <f>'Локальная смета 1'!#REF!</f>
        <v>#REF!</v>
      </c>
      <c r="B443">
        <v>0</v>
      </c>
      <c r="C443">
        <v>136</v>
      </c>
      <c r="D443">
        <v>0</v>
      </c>
      <c r="E443">
        <v>0</v>
      </c>
      <c r="F443">
        <v>22502</v>
      </c>
    </row>
    <row r="444" spans="1:6" x14ac:dyDescent="0.25">
      <c r="A444" t="e">
        <f>'Локальная смета 1'!#REF!</f>
        <v>#REF!</v>
      </c>
      <c r="B444">
        <v>0</v>
      </c>
      <c r="C444">
        <v>136</v>
      </c>
      <c r="D444">
        <v>1</v>
      </c>
      <c r="E444">
        <v>0</v>
      </c>
      <c r="F444">
        <v>22502</v>
      </c>
    </row>
    <row r="445" spans="1:6" x14ac:dyDescent="0.25">
      <c r="A445" t="e">
        <f>'Локальная смета 1'!#REF!</f>
        <v>#REF!</v>
      </c>
      <c r="B445">
        <v>0</v>
      </c>
      <c r="C445">
        <v>136</v>
      </c>
      <c r="D445">
        <v>3</v>
      </c>
      <c r="E445">
        <v>0</v>
      </c>
      <c r="F445">
        <v>22502</v>
      </c>
    </row>
    <row r="446" spans="1:6" x14ac:dyDescent="0.25">
      <c r="A446" t="e">
        <f>'Локальная смета 1'!#REF!</f>
        <v>#REF!</v>
      </c>
      <c r="B446">
        <v>0</v>
      </c>
      <c r="C446">
        <v>136</v>
      </c>
      <c r="D446">
        <v>4</v>
      </c>
      <c r="E446">
        <v>0</v>
      </c>
      <c r="F446">
        <v>22502</v>
      </c>
    </row>
    <row r="447" spans="1:6" x14ac:dyDescent="0.25">
      <c r="A447" t="e">
        <f>'Локальная смета 1'!#REF!</f>
        <v>#REF!</v>
      </c>
      <c r="B447">
        <v>0</v>
      </c>
      <c r="C447">
        <v>136</v>
      </c>
      <c r="D447">
        <v>5</v>
      </c>
      <c r="E447">
        <v>0</v>
      </c>
      <c r="F447">
        <v>22502</v>
      </c>
    </row>
    <row r="448" spans="1:6" x14ac:dyDescent="0.25">
      <c r="A448" t="e">
        <f>'Локальная смета 1'!#REF!</f>
        <v>#REF!</v>
      </c>
      <c r="B448">
        <v>0</v>
      </c>
      <c r="C448">
        <v>139</v>
      </c>
      <c r="D448">
        <v>0</v>
      </c>
      <c r="E448">
        <v>0</v>
      </c>
      <c r="F448">
        <v>22514</v>
      </c>
    </row>
    <row r="449" spans="1:6" x14ac:dyDescent="0.25">
      <c r="A449" t="e">
        <f>'Локальная смета 1'!#REF!</f>
        <v>#REF!</v>
      </c>
      <c r="B449">
        <v>0</v>
      </c>
      <c r="C449">
        <v>139</v>
      </c>
      <c r="D449">
        <v>1</v>
      </c>
      <c r="E449">
        <v>0</v>
      </c>
      <c r="F449">
        <v>22514</v>
      </c>
    </row>
    <row r="450" spans="1:6" x14ac:dyDescent="0.25">
      <c r="A450" t="e">
        <f>'Локальная смета 1'!#REF!</f>
        <v>#REF!</v>
      </c>
      <c r="B450">
        <v>0</v>
      </c>
      <c r="C450">
        <v>139</v>
      </c>
      <c r="D450">
        <v>2</v>
      </c>
      <c r="E450">
        <v>0</v>
      </c>
      <c r="F450">
        <v>22514</v>
      </c>
    </row>
    <row r="451" spans="1:6" x14ac:dyDescent="0.25">
      <c r="A451" t="e">
        <f>'Локальная смета 1'!#REF!</f>
        <v>#REF!</v>
      </c>
      <c r="B451">
        <v>0</v>
      </c>
      <c r="C451">
        <v>139</v>
      </c>
      <c r="D451">
        <v>3</v>
      </c>
      <c r="E451">
        <v>0</v>
      </c>
      <c r="F451">
        <v>22514</v>
      </c>
    </row>
    <row r="452" spans="1:6" x14ac:dyDescent="0.25">
      <c r="A452" s="3" t="e">
        <f>'Локальная смета 1'!#REF!</f>
        <v>#REF!</v>
      </c>
      <c r="B452">
        <v>0</v>
      </c>
      <c r="C452">
        <v>139</v>
      </c>
      <c r="D452">
        <v>5</v>
      </c>
      <c r="E452">
        <v>0</v>
      </c>
      <c r="F452">
        <v>22514</v>
      </c>
    </row>
    <row r="453" spans="1:6" x14ac:dyDescent="0.25">
      <c r="A453" t="e">
        <f>'Локальная смета 1'!#REF!</f>
        <v>#REF!</v>
      </c>
      <c r="B453">
        <v>0</v>
      </c>
      <c r="C453">
        <v>139</v>
      </c>
      <c r="D453">
        <v>7</v>
      </c>
      <c r="E453">
        <v>0</v>
      </c>
      <c r="F453">
        <v>22514</v>
      </c>
    </row>
    <row r="454" spans="1:6" x14ac:dyDescent="0.25">
      <c r="A454" t="e">
        <f>'Локальная смета 1'!#REF!</f>
        <v>#REF!</v>
      </c>
      <c r="B454">
        <v>0</v>
      </c>
      <c r="C454">
        <v>139</v>
      </c>
      <c r="D454">
        <v>20</v>
      </c>
      <c r="E454">
        <v>0</v>
      </c>
      <c r="F454">
        <v>22514</v>
      </c>
    </row>
    <row r="455" spans="1:6" x14ac:dyDescent="0.25">
      <c r="A455" t="e">
        <f>'Локальная смета 1'!#REF!</f>
        <v>#REF!</v>
      </c>
      <c r="B455">
        <v>0</v>
      </c>
      <c r="C455">
        <v>139</v>
      </c>
      <c r="D455">
        <v>21</v>
      </c>
      <c r="E455">
        <v>0</v>
      </c>
      <c r="F455">
        <v>22514</v>
      </c>
    </row>
    <row r="456" spans="1:6" x14ac:dyDescent="0.25">
      <c r="A456" t="e">
        <f>'Локальная смета 1'!#REF!</f>
        <v>#REF!</v>
      </c>
      <c r="B456">
        <v>0</v>
      </c>
      <c r="C456">
        <v>141</v>
      </c>
      <c r="D456">
        <v>0</v>
      </c>
      <c r="E456">
        <v>0</v>
      </c>
      <c r="F456">
        <v>22502</v>
      </c>
    </row>
    <row r="457" spans="1:6" x14ac:dyDescent="0.25">
      <c r="A457" t="e">
        <f>'Локальная смета 1'!#REF!</f>
        <v>#REF!</v>
      </c>
      <c r="B457">
        <v>0</v>
      </c>
      <c r="C457">
        <v>141</v>
      </c>
      <c r="D457">
        <v>1</v>
      </c>
      <c r="E457">
        <v>0</v>
      </c>
      <c r="F457">
        <v>22502</v>
      </c>
    </row>
    <row r="458" spans="1:6" x14ac:dyDescent="0.25">
      <c r="A458" t="e">
        <f>'Локальная смета 1'!#REF!</f>
        <v>#REF!</v>
      </c>
      <c r="B458">
        <v>0</v>
      </c>
      <c r="C458">
        <v>141</v>
      </c>
      <c r="D458">
        <v>3</v>
      </c>
      <c r="E458">
        <v>0</v>
      </c>
      <c r="F458">
        <v>22502</v>
      </c>
    </row>
    <row r="459" spans="1:6" x14ac:dyDescent="0.25">
      <c r="A459" t="e">
        <f>'Локальная смета 1'!#REF!</f>
        <v>#REF!</v>
      </c>
      <c r="B459">
        <v>0</v>
      </c>
      <c r="C459">
        <v>141</v>
      </c>
      <c r="D459">
        <v>4</v>
      </c>
      <c r="E459">
        <v>0</v>
      </c>
      <c r="F459">
        <v>22502</v>
      </c>
    </row>
    <row r="460" spans="1:6" x14ac:dyDescent="0.25">
      <c r="A460" t="e">
        <f>'Локальная смета 1'!#REF!</f>
        <v>#REF!</v>
      </c>
      <c r="B460">
        <v>0</v>
      </c>
      <c r="C460">
        <v>141</v>
      </c>
      <c r="D460">
        <v>5</v>
      </c>
      <c r="E460">
        <v>0</v>
      </c>
      <c r="F460">
        <v>22502</v>
      </c>
    </row>
    <row r="461" spans="1:6" x14ac:dyDescent="0.25">
      <c r="A461" t="e">
        <f>'Локальная смета 1'!#REF!</f>
        <v>#REF!</v>
      </c>
      <c r="B461">
        <v>0</v>
      </c>
      <c r="C461">
        <v>143</v>
      </c>
      <c r="D461">
        <v>0</v>
      </c>
      <c r="E461">
        <v>0</v>
      </c>
      <c r="F461">
        <v>22514</v>
      </c>
    </row>
    <row r="462" spans="1:6" x14ac:dyDescent="0.25">
      <c r="A462" t="e">
        <f>'Локальная смета 1'!#REF!</f>
        <v>#REF!</v>
      </c>
      <c r="B462">
        <v>0</v>
      </c>
      <c r="C462">
        <v>143</v>
      </c>
      <c r="D462">
        <v>1</v>
      </c>
      <c r="E462">
        <v>0</v>
      </c>
      <c r="F462">
        <v>22514</v>
      </c>
    </row>
    <row r="463" spans="1:6" x14ac:dyDescent="0.25">
      <c r="A463" t="e">
        <f>'Локальная смета 1'!#REF!</f>
        <v>#REF!</v>
      </c>
      <c r="B463">
        <v>0</v>
      </c>
      <c r="C463">
        <v>143</v>
      </c>
      <c r="D463">
        <v>2</v>
      </c>
      <c r="E463">
        <v>0</v>
      </c>
      <c r="F463">
        <v>22514</v>
      </c>
    </row>
    <row r="464" spans="1:6" x14ac:dyDescent="0.25">
      <c r="A464" t="e">
        <f>'Локальная смета 1'!#REF!</f>
        <v>#REF!</v>
      </c>
      <c r="B464">
        <v>0</v>
      </c>
      <c r="C464">
        <v>143</v>
      </c>
      <c r="D464">
        <v>3</v>
      </c>
      <c r="E464">
        <v>0</v>
      </c>
      <c r="F464">
        <v>22514</v>
      </c>
    </row>
    <row r="465" spans="1:6" x14ac:dyDescent="0.25">
      <c r="A465" s="3" t="e">
        <f>'Локальная смета 1'!#REF!</f>
        <v>#REF!</v>
      </c>
      <c r="B465">
        <v>0</v>
      </c>
      <c r="C465">
        <v>143</v>
      </c>
      <c r="D465">
        <v>5</v>
      </c>
      <c r="E465">
        <v>0</v>
      </c>
      <c r="F465">
        <v>22514</v>
      </c>
    </row>
    <row r="466" spans="1:6" x14ac:dyDescent="0.25">
      <c r="A466" t="e">
        <f>'Локальная смета 1'!#REF!</f>
        <v>#REF!</v>
      </c>
      <c r="B466">
        <v>0</v>
      </c>
      <c r="C466">
        <v>143</v>
      </c>
      <c r="D466">
        <v>7</v>
      </c>
      <c r="E466">
        <v>0</v>
      </c>
      <c r="F466">
        <v>22514</v>
      </c>
    </row>
    <row r="467" spans="1:6" x14ac:dyDescent="0.25">
      <c r="A467" t="e">
        <f>'Локальная смета 1'!#REF!</f>
        <v>#REF!</v>
      </c>
      <c r="B467">
        <v>0</v>
      </c>
      <c r="C467">
        <v>143</v>
      </c>
      <c r="D467">
        <v>20</v>
      </c>
      <c r="E467">
        <v>0</v>
      </c>
      <c r="F467">
        <v>22514</v>
      </c>
    </row>
    <row r="468" spans="1:6" x14ac:dyDescent="0.25">
      <c r="A468" s="3" t="e">
        <f>'Локальная смета 1'!#REF!</f>
        <v>#REF!</v>
      </c>
      <c r="B468">
        <v>0</v>
      </c>
      <c r="C468">
        <v>143</v>
      </c>
      <c r="D468">
        <v>21</v>
      </c>
      <c r="E468">
        <v>0</v>
      </c>
      <c r="F468">
        <v>22514</v>
      </c>
    </row>
    <row r="469" spans="1:6" x14ac:dyDescent="0.25">
      <c r="A469" t="e">
        <f>'Локальная смета 1'!#REF!</f>
        <v>#REF!</v>
      </c>
      <c r="B469">
        <v>0</v>
      </c>
      <c r="C469">
        <v>142</v>
      </c>
      <c r="D469">
        <v>0</v>
      </c>
      <c r="E469">
        <v>0</v>
      </c>
      <c r="F469">
        <v>22502</v>
      </c>
    </row>
    <row r="470" spans="1:6" x14ac:dyDescent="0.25">
      <c r="A470" t="e">
        <f>'Локальная смета 1'!#REF!</f>
        <v>#REF!</v>
      </c>
      <c r="B470">
        <v>0</v>
      </c>
      <c r="C470">
        <v>142</v>
      </c>
      <c r="D470">
        <v>1</v>
      </c>
      <c r="E470">
        <v>0</v>
      </c>
      <c r="F470">
        <v>22502</v>
      </c>
    </row>
    <row r="471" spans="1:6" x14ac:dyDescent="0.25">
      <c r="A471" t="e">
        <f>'Локальная смета 1'!#REF!</f>
        <v>#REF!</v>
      </c>
      <c r="B471">
        <v>0</v>
      </c>
      <c r="C471">
        <v>142</v>
      </c>
      <c r="D471">
        <v>3</v>
      </c>
      <c r="E471">
        <v>0</v>
      </c>
      <c r="F471">
        <v>22502</v>
      </c>
    </row>
    <row r="472" spans="1:6" x14ac:dyDescent="0.25">
      <c r="A472" t="e">
        <f>'Локальная смета 1'!#REF!</f>
        <v>#REF!</v>
      </c>
      <c r="B472">
        <v>0</v>
      </c>
      <c r="C472">
        <v>142</v>
      </c>
      <c r="D472">
        <v>4</v>
      </c>
      <c r="E472">
        <v>0</v>
      </c>
      <c r="F472">
        <v>22502</v>
      </c>
    </row>
    <row r="473" spans="1:6" x14ac:dyDescent="0.25">
      <c r="A473" s="3" t="e">
        <f>'Локальная смета 1'!#REF!</f>
        <v>#REF!</v>
      </c>
      <c r="B473">
        <v>0</v>
      </c>
      <c r="C473">
        <v>142</v>
      </c>
      <c r="D473">
        <v>5</v>
      </c>
      <c r="E473">
        <v>0</v>
      </c>
      <c r="F473">
        <v>22502</v>
      </c>
    </row>
    <row r="474" spans="1:6" x14ac:dyDescent="0.25">
      <c r="A474" t="e">
        <f>'Локальная смета 1'!#REF!</f>
        <v>#REF!</v>
      </c>
      <c r="B474">
        <v>0</v>
      </c>
      <c r="C474">
        <v>144</v>
      </c>
      <c r="D474">
        <v>0</v>
      </c>
      <c r="E474">
        <v>0</v>
      </c>
      <c r="F474">
        <v>22514</v>
      </c>
    </row>
    <row r="475" spans="1:6" x14ac:dyDescent="0.25">
      <c r="A475" t="e">
        <f>'Локальная смета 1'!#REF!</f>
        <v>#REF!</v>
      </c>
      <c r="B475">
        <v>0</v>
      </c>
      <c r="C475">
        <v>144</v>
      </c>
      <c r="D475">
        <v>1</v>
      </c>
      <c r="E475">
        <v>0</v>
      </c>
      <c r="F475">
        <v>22514</v>
      </c>
    </row>
    <row r="476" spans="1:6" x14ac:dyDescent="0.25">
      <c r="A476" t="e">
        <f>'Локальная смета 1'!#REF!</f>
        <v>#REF!</v>
      </c>
      <c r="B476">
        <v>0</v>
      </c>
      <c r="C476">
        <v>144</v>
      </c>
      <c r="D476">
        <v>2</v>
      </c>
      <c r="E476">
        <v>0</v>
      </c>
      <c r="F476">
        <v>22514</v>
      </c>
    </row>
    <row r="477" spans="1:6" x14ac:dyDescent="0.25">
      <c r="A477" t="e">
        <f>'Локальная смета 1'!#REF!</f>
        <v>#REF!</v>
      </c>
      <c r="B477">
        <v>0</v>
      </c>
      <c r="C477">
        <v>144</v>
      </c>
      <c r="D477">
        <v>3</v>
      </c>
      <c r="E477">
        <v>0</v>
      </c>
      <c r="F477">
        <v>22514</v>
      </c>
    </row>
    <row r="478" spans="1:6" x14ac:dyDescent="0.25">
      <c r="A478" s="3" t="e">
        <f>'Локальная смета 1'!#REF!</f>
        <v>#REF!</v>
      </c>
      <c r="B478">
        <v>0</v>
      </c>
      <c r="C478">
        <v>144</v>
      </c>
      <c r="D478">
        <v>5</v>
      </c>
      <c r="E478">
        <v>0</v>
      </c>
      <c r="F478">
        <v>22514</v>
      </c>
    </row>
    <row r="479" spans="1:6" x14ac:dyDescent="0.25">
      <c r="A479" t="e">
        <f>'Локальная смета 1'!#REF!</f>
        <v>#REF!</v>
      </c>
      <c r="B479">
        <v>0</v>
      </c>
      <c r="C479">
        <v>144</v>
      </c>
      <c r="D479">
        <v>7</v>
      </c>
      <c r="E479">
        <v>0</v>
      </c>
      <c r="F479">
        <v>22514</v>
      </c>
    </row>
    <row r="480" spans="1:6" x14ac:dyDescent="0.25">
      <c r="A480" t="e">
        <f>'Локальная смета 1'!#REF!</f>
        <v>#REF!</v>
      </c>
      <c r="B480">
        <v>0</v>
      </c>
      <c r="C480">
        <v>144</v>
      </c>
      <c r="D480">
        <v>20</v>
      </c>
      <c r="E480">
        <v>0</v>
      </c>
      <c r="F480">
        <v>22514</v>
      </c>
    </row>
    <row r="481" spans="1:6" x14ac:dyDescent="0.25">
      <c r="A481" s="3" t="e">
        <f>'Локальная смета 1'!#REF!</f>
        <v>#REF!</v>
      </c>
      <c r="B481">
        <v>0</v>
      </c>
      <c r="C481">
        <v>144</v>
      </c>
      <c r="D481">
        <v>21</v>
      </c>
      <c r="E481">
        <v>0</v>
      </c>
      <c r="F481">
        <v>22514</v>
      </c>
    </row>
    <row r="482" spans="1:6" x14ac:dyDescent="0.25">
      <c r="A482" t="e">
        <f>'Локальная смета 1'!#REF!</f>
        <v>#REF!</v>
      </c>
      <c r="B482">
        <v>0</v>
      </c>
      <c r="C482">
        <v>145</v>
      </c>
      <c r="D482">
        <v>0</v>
      </c>
      <c r="E482">
        <v>0</v>
      </c>
      <c r="F482">
        <v>22502</v>
      </c>
    </row>
    <row r="483" spans="1:6" x14ac:dyDescent="0.25">
      <c r="A483" t="e">
        <f>'Локальная смета 1'!#REF!</f>
        <v>#REF!</v>
      </c>
      <c r="B483">
        <v>0</v>
      </c>
      <c r="C483">
        <v>145</v>
      </c>
      <c r="D483">
        <v>1</v>
      </c>
      <c r="E483">
        <v>0</v>
      </c>
      <c r="F483">
        <v>22502</v>
      </c>
    </row>
    <row r="484" spans="1:6" x14ac:dyDescent="0.25">
      <c r="A484" t="e">
        <f>'Локальная смета 1'!#REF!</f>
        <v>#REF!</v>
      </c>
      <c r="B484">
        <v>0</v>
      </c>
      <c r="C484">
        <v>145</v>
      </c>
      <c r="D484">
        <v>3</v>
      </c>
      <c r="E484">
        <v>0</v>
      </c>
      <c r="F484">
        <v>22502</v>
      </c>
    </row>
    <row r="485" spans="1:6" x14ac:dyDescent="0.25">
      <c r="A485" t="e">
        <f>'Локальная смета 1'!#REF!</f>
        <v>#REF!</v>
      </c>
      <c r="B485">
        <v>0</v>
      </c>
      <c r="C485">
        <v>145</v>
      </c>
      <c r="D485">
        <v>4</v>
      </c>
      <c r="E485">
        <v>0</v>
      </c>
      <c r="F485">
        <v>22502</v>
      </c>
    </row>
    <row r="486" spans="1:6" x14ac:dyDescent="0.25">
      <c r="A486" s="3" t="e">
        <f>'Локальная смета 1'!#REF!</f>
        <v>#REF!</v>
      </c>
      <c r="B486">
        <v>0</v>
      </c>
      <c r="C486">
        <v>145</v>
      </c>
      <c r="D486">
        <v>5</v>
      </c>
      <c r="E486">
        <v>0</v>
      </c>
      <c r="F486">
        <v>22502</v>
      </c>
    </row>
    <row r="487" spans="1:6" x14ac:dyDescent="0.25">
      <c r="A487" t="e">
        <f>'Локальная смета 1'!#REF!</f>
        <v>#REF!</v>
      </c>
      <c r="B487">
        <v>0</v>
      </c>
      <c r="C487">
        <v>147</v>
      </c>
      <c r="D487">
        <v>0</v>
      </c>
      <c r="E487">
        <v>0</v>
      </c>
      <c r="F487">
        <v>22514</v>
      </c>
    </row>
    <row r="488" spans="1:6" x14ac:dyDescent="0.25">
      <c r="A488" t="e">
        <f>'Локальная смета 1'!#REF!</f>
        <v>#REF!</v>
      </c>
      <c r="B488">
        <v>0</v>
      </c>
      <c r="C488">
        <v>147</v>
      </c>
      <c r="D488">
        <v>1</v>
      </c>
      <c r="E488">
        <v>0</v>
      </c>
      <c r="F488">
        <v>22514</v>
      </c>
    </row>
    <row r="489" spans="1:6" x14ac:dyDescent="0.25">
      <c r="A489" t="e">
        <f>'Локальная смета 1'!#REF!</f>
        <v>#REF!</v>
      </c>
      <c r="B489">
        <v>0</v>
      </c>
      <c r="C489">
        <v>147</v>
      </c>
      <c r="D489">
        <v>2</v>
      </c>
      <c r="E489">
        <v>0</v>
      </c>
      <c r="F489">
        <v>22514</v>
      </c>
    </row>
    <row r="490" spans="1:6" x14ac:dyDescent="0.25">
      <c r="A490" t="e">
        <f>'Локальная смета 1'!#REF!</f>
        <v>#REF!</v>
      </c>
      <c r="B490">
        <v>0</v>
      </c>
      <c r="C490">
        <v>147</v>
      </c>
      <c r="D490">
        <v>3</v>
      </c>
      <c r="E490">
        <v>0</v>
      </c>
      <c r="F490">
        <v>22514</v>
      </c>
    </row>
    <row r="491" spans="1:6" x14ac:dyDescent="0.25">
      <c r="A491" s="3" t="e">
        <f>'Локальная смета 1'!#REF!</f>
        <v>#REF!</v>
      </c>
      <c r="B491">
        <v>0</v>
      </c>
      <c r="C491">
        <v>147</v>
      </c>
      <c r="D491">
        <v>5</v>
      </c>
      <c r="E491">
        <v>0</v>
      </c>
      <c r="F491">
        <v>22514</v>
      </c>
    </row>
    <row r="492" spans="1:6" x14ac:dyDescent="0.25">
      <c r="A492" s="4" t="e">
        <f>'Локальная смета 1'!#REF!</f>
        <v>#REF!</v>
      </c>
      <c r="B492">
        <v>0</v>
      </c>
      <c r="C492">
        <v>147</v>
      </c>
      <c r="D492">
        <v>7</v>
      </c>
      <c r="E492">
        <v>0</v>
      </c>
      <c r="F492">
        <v>22514</v>
      </c>
    </row>
    <row r="493" spans="1:6" x14ac:dyDescent="0.25">
      <c r="A493" t="e">
        <f>'Локальная смета 1'!#REF!</f>
        <v>#REF!</v>
      </c>
      <c r="B493">
        <v>0</v>
      </c>
      <c r="C493">
        <v>147</v>
      </c>
      <c r="D493">
        <v>20</v>
      </c>
      <c r="E493">
        <v>0</v>
      </c>
      <c r="F493">
        <v>22514</v>
      </c>
    </row>
    <row r="494" spans="1:6" x14ac:dyDescent="0.25">
      <c r="A494" t="e">
        <f>'Локальная смета 1'!#REF!</f>
        <v>#REF!</v>
      </c>
      <c r="B494">
        <v>0</v>
      </c>
      <c r="C494">
        <v>147</v>
      </c>
      <c r="D494">
        <v>21</v>
      </c>
      <c r="E494">
        <v>0</v>
      </c>
      <c r="F494">
        <v>22514</v>
      </c>
    </row>
    <row r="495" spans="1:6" x14ac:dyDescent="0.25">
      <c r="A495" t="e">
        <f>'Локальная смета 1'!#REF!</f>
        <v>#REF!</v>
      </c>
      <c r="B495">
        <v>0</v>
      </c>
      <c r="C495">
        <v>148</v>
      </c>
      <c r="D495">
        <v>0</v>
      </c>
      <c r="E495">
        <v>0</v>
      </c>
      <c r="F495">
        <v>22511</v>
      </c>
    </row>
    <row r="496" spans="1:6" x14ac:dyDescent="0.25">
      <c r="A496" t="e">
        <f>'Локальная смета 1'!#REF!</f>
        <v>#REF!</v>
      </c>
      <c r="B496">
        <v>0</v>
      </c>
      <c r="C496">
        <v>148</v>
      </c>
      <c r="D496">
        <v>1</v>
      </c>
      <c r="E496">
        <v>0</v>
      </c>
      <c r="F496">
        <v>22511</v>
      </c>
    </row>
    <row r="497" spans="1:6" x14ac:dyDescent="0.25">
      <c r="A497" t="e">
        <f>'Локальная смета 1'!#REF!</f>
        <v>#REF!</v>
      </c>
      <c r="B497">
        <v>0</v>
      </c>
      <c r="C497">
        <v>148</v>
      </c>
      <c r="D497">
        <v>2</v>
      </c>
      <c r="E497">
        <v>0</v>
      </c>
      <c r="F497">
        <v>22511</v>
      </c>
    </row>
    <row r="498" spans="1:6" x14ac:dyDescent="0.25">
      <c r="A498" t="e">
        <f>'Локальная смета 1'!#REF!</f>
        <v>#REF!</v>
      </c>
      <c r="B498">
        <v>0</v>
      </c>
      <c r="C498">
        <v>148</v>
      </c>
      <c r="D498">
        <v>3</v>
      </c>
      <c r="E498">
        <v>0</v>
      </c>
      <c r="F498">
        <v>22511</v>
      </c>
    </row>
    <row r="499" spans="1:6" x14ac:dyDescent="0.25">
      <c r="A499" s="4" t="e">
        <f>'Локальная смета 1'!#REF!</f>
        <v>#REF!</v>
      </c>
      <c r="B499">
        <v>0</v>
      </c>
      <c r="C499">
        <v>148</v>
      </c>
      <c r="D499">
        <v>4</v>
      </c>
      <c r="E499">
        <v>0</v>
      </c>
      <c r="F499">
        <v>22511</v>
      </c>
    </row>
    <row r="500" spans="1:6" x14ac:dyDescent="0.25">
      <c r="A500" t="e">
        <f>'Локальная смета 1'!#REF!</f>
        <v>#REF!</v>
      </c>
      <c r="B500">
        <v>0</v>
      </c>
      <c r="C500">
        <v>148</v>
      </c>
      <c r="D500">
        <v>5</v>
      </c>
      <c r="E500">
        <v>0</v>
      </c>
      <c r="F500">
        <v>22511</v>
      </c>
    </row>
    <row r="501" spans="1:6" x14ac:dyDescent="0.25">
      <c r="A501" t="e">
        <f>'Локальная смета 1'!#REF!</f>
        <v>#REF!</v>
      </c>
      <c r="B501">
        <v>0</v>
      </c>
      <c r="C501">
        <v>149</v>
      </c>
      <c r="D501">
        <v>0</v>
      </c>
      <c r="E501">
        <v>0</v>
      </c>
      <c r="F501">
        <v>22507</v>
      </c>
    </row>
    <row r="502" spans="1:6" x14ac:dyDescent="0.25">
      <c r="A502" t="e">
        <f>'Локальная смета 1'!#REF!</f>
        <v>#REF!</v>
      </c>
      <c r="B502">
        <v>0</v>
      </c>
      <c r="C502">
        <v>150</v>
      </c>
      <c r="D502">
        <v>0</v>
      </c>
      <c r="E502">
        <v>0</v>
      </c>
      <c r="F502">
        <v>22502</v>
      </c>
    </row>
    <row r="503" spans="1:6" x14ac:dyDescent="0.25">
      <c r="A503" t="e">
        <f>'Локальная смета 1'!#REF!</f>
        <v>#REF!</v>
      </c>
      <c r="B503">
        <v>0</v>
      </c>
      <c r="C503">
        <v>150</v>
      </c>
      <c r="D503">
        <v>1</v>
      </c>
      <c r="E503">
        <v>0</v>
      </c>
      <c r="F503">
        <v>22502</v>
      </c>
    </row>
    <row r="504" spans="1:6" x14ac:dyDescent="0.25">
      <c r="A504" t="e">
        <f>'Локальная смета 1'!#REF!</f>
        <v>#REF!</v>
      </c>
      <c r="B504">
        <v>0</v>
      </c>
      <c r="C504">
        <v>150</v>
      </c>
      <c r="D504">
        <v>3</v>
      </c>
      <c r="E504">
        <v>0</v>
      </c>
      <c r="F504">
        <v>22502</v>
      </c>
    </row>
    <row r="505" spans="1:6" x14ac:dyDescent="0.25">
      <c r="A505" t="e">
        <f>'Локальная смета 1'!#REF!</f>
        <v>#REF!</v>
      </c>
      <c r="B505">
        <v>0</v>
      </c>
      <c r="C505">
        <v>150</v>
      </c>
      <c r="D505">
        <v>4</v>
      </c>
      <c r="E505">
        <v>0</v>
      </c>
      <c r="F505">
        <v>22502</v>
      </c>
    </row>
    <row r="506" spans="1:6" x14ac:dyDescent="0.25">
      <c r="A506" s="3" t="e">
        <f>'Локальная смета 1'!#REF!</f>
        <v>#REF!</v>
      </c>
      <c r="B506">
        <v>0</v>
      </c>
      <c r="C506">
        <v>150</v>
      </c>
      <c r="D506">
        <v>5</v>
      </c>
      <c r="E506">
        <v>0</v>
      </c>
      <c r="F506">
        <v>22502</v>
      </c>
    </row>
    <row r="507" spans="1:6" x14ac:dyDescent="0.25">
      <c r="A507" t="e">
        <f>'Локальная смета 1'!#REF!</f>
        <v>#REF!</v>
      </c>
      <c r="B507">
        <v>0</v>
      </c>
      <c r="C507">
        <v>151</v>
      </c>
      <c r="D507">
        <v>0</v>
      </c>
      <c r="E507">
        <v>0</v>
      </c>
      <c r="F507">
        <v>22514</v>
      </c>
    </row>
    <row r="508" spans="1:6" x14ac:dyDescent="0.25">
      <c r="A508" t="e">
        <f>'Локальная смета 1'!#REF!</f>
        <v>#REF!</v>
      </c>
      <c r="B508">
        <v>0</v>
      </c>
      <c r="C508">
        <v>151</v>
      </c>
      <c r="D508">
        <v>1</v>
      </c>
      <c r="E508">
        <v>0</v>
      </c>
      <c r="F508">
        <v>22514</v>
      </c>
    </row>
    <row r="509" spans="1:6" x14ac:dyDescent="0.25">
      <c r="A509" t="e">
        <f>'Локальная смета 1'!#REF!</f>
        <v>#REF!</v>
      </c>
      <c r="B509">
        <v>0</v>
      </c>
      <c r="C509">
        <v>151</v>
      </c>
      <c r="D509">
        <v>2</v>
      </c>
      <c r="E509">
        <v>0</v>
      </c>
      <c r="F509">
        <v>22514</v>
      </c>
    </row>
    <row r="510" spans="1:6" x14ac:dyDescent="0.25">
      <c r="A510" t="e">
        <f>'Локальная смета 1'!#REF!</f>
        <v>#REF!</v>
      </c>
      <c r="B510">
        <v>0</v>
      </c>
      <c r="C510">
        <v>151</v>
      </c>
      <c r="D510">
        <v>3</v>
      </c>
      <c r="E510">
        <v>0</v>
      </c>
      <c r="F510">
        <v>22514</v>
      </c>
    </row>
    <row r="511" spans="1:6" x14ac:dyDescent="0.25">
      <c r="A511" s="3" t="e">
        <f>'Локальная смета 1'!#REF!</f>
        <v>#REF!</v>
      </c>
      <c r="B511">
        <v>0</v>
      </c>
      <c r="C511">
        <v>151</v>
      </c>
      <c r="D511">
        <v>5</v>
      </c>
      <c r="E511">
        <v>0</v>
      </c>
      <c r="F511">
        <v>22514</v>
      </c>
    </row>
    <row r="512" spans="1:6" x14ac:dyDescent="0.25">
      <c r="A512" t="e">
        <f>'Локальная смета 1'!#REF!</f>
        <v>#REF!</v>
      </c>
      <c r="B512">
        <v>0</v>
      </c>
      <c r="C512">
        <v>151</v>
      </c>
      <c r="D512">
        <v>7</v>
      </c>
      <c r="E512">
        <v>0</v>
      </c>
      <c r="F512">
        <v>22514</v>
      </c>
    </row>
    <row r="513" spans="1:6" x14ac:dyDescent="0.25">
      <c r="A513" t="e">
        <f>'Локальная смета 1'!#REF!</f>
        <v>#REF!</v>
      </c>
      <c r="B513">
        <v>0</v>
      </c>
      <c r="C513">
        <v>151</v>
      </c>
      <c r="D513">
        <v>20</v>
      </c>
      <c r="E513">
        <v>0</v>
      </c>
      <c r="F513">
        <v>22514</v>
      </c>
    </row>
    <row r="514" spans="1:6" x14ac:dyDescent="0.25">
      <c r="A514" s="3" t="e">
        <f>'Локальная смета 1'!#REF!</f>
        <v>#REF!</v>
      </c>
      <c r="B514">
        <v>0</v>
      </c>
      <c r="C514">
        <v>151</v>
      </c>
      <c r="D514">
        <v>21</v>
      </c>
      <c r="E514">
        <v>0</v>
      </c>
      <c r="F514">
        <v>22514</v>
      </c>
    </row>
    <row r="515" spans="1:6" x14ac:dyDescent="0.25">
      <c r="A515" t="e">
        <f>'Локальная смета 1'!#REF!</f>
        <v>#REF!</v>
      </c>
      <c r="B515">
        <v>0</v>
      </c>
      <c r="C515">
        <v>30</v>
      </c>
      <c r="D515">
        <v>0</v>
      </c>
      <c r="E515">
        <v>0</v>
      </c>
      <c r="F515">
        <v>22503</v>
      </c>
    </row>
    <row r="516" spans="1:6" x14ac:dyDescent="0.25">
      <c r="A516" t="e">
        <f>'Локальная смета 1'!#REF!</f>
        <v>#REF!</v>
      </c>
      <c r="B516">
        <v>0</v>
      </c>
      <c r="C516">
        <v>152</v>
      </c>
      <c r="D516">
        <v>0</v>
      </c>
      <c r="E516">
        <v>0</v>
      </c>
      <c r="F516">
        <v>100</v>
      </c>
    </row>
    <row r="517" spans="1:6" x14ac:dyDescent="0.25">
      <c r="A517" t="e">
        <f>'Локальная смета 1'!#REF!</f>
        <v>#REF!</v>
      </c>
      <c r="B517">
        <v>0</v>
      </c>
      <c r="C517">
        <v>152</v>
      </c>
      <c r="D517">
        <v>1</v>
      </c>
      <c r="E517">
        <v>0</v>
      </c>
      <c r="F517">
        <v>100</v>
      </c>
    </row>
    <row r="518" spans="1:6" x14ac:dyDescent="0.25">
      <c r="A518" t="e">
        <f>'Локальная смета 1'!#REF!</f>
        <v>#REF!</v>
      </c>
      <c r="B518">
        <v>0</v>
      </c>
      <c r="C518">
        <v>152</v>
      </c>
      <c r="D518">
        <v>3</v>
      </c>
      <c r="E518">
        <v>0</v>
      </c>
      <c r="F518">
        <v>100</v>
      </c>
    </row>
    <row r="519" spans="1:6" x14ac:dyDescent="0.25">
      <c r="A519" t="e">
        <f>'Локальная смета 1'!#REF!</f>
        <v>#REF!</v>
      </c>
      <c r="B519">
        <v>0</v>
      </c>
      <c r="C519">
        <v>153</v>
      </c>
      <c r="D519">
        <v>0</v>
      </c>
      <c r="E519">
        <v>0</v>
      </c>
      <c r="F519">
        <v>103</v>
      </c>
    </row>
    <row r="520" spans="1:6" x14ac:dyDescent="0.25">
      <c r="A520" t="e">
        <f>'Локальная смета 1'!#REF!</f>
        <v>#REF!</v>
      </c>
      <c r="B520">
        <v>0</v>
      </c>
      <c r="C520">
        <v>153</v>
      </c>
      <c r="D520">
        <v>1</v>
      </c>
      <c r="E520">
        <v>0</v>
      </c>
      <c r="F520">
        <v>103</v>
      </c>
    </row>
    <row r="521" spans="1:6" x14ac:dyDescent="0.25">
      <c r="A521" t="str">
        <f>'Локальная смета 1'!A28</f>
        <v>Итого по неучтенным материалам(ССЦ 1.2013г)</v>
      </c>
      <c r="B521">
        <v>0</v>
      </c>
      <c r="C521">
        <v>154</v>
      </c>
      <c r="D521">
        <v>0</v>
      </c>
      <c r="E521">
        <v>0</v>
      </c>
      <c r="F521">
        <v>103</v>
      </c>
    </row>
    <row r="522" spans="1:6" x14ac:dyDescent="0.25">
      <c r="A522">
        <f>'Локальная смета 1'!L28</f>
        <v>0</v>
      </c>
      <c r="B522">
        <v>0</v>
      </c>
      <c r="C522">
        <v>154</v>
      </c>
      <c r="D522">
        <v>1</v>
      </c>
      <c r="E522">
        <v>0</v>
      </c>
      <c r="F522">
        <v>103</v>
      </c>
    </row>
    <row r="523" spans="1:6" x14ac:dyDescent="0.25">
      <c r="A523">
        <f>'Локальная смета 1'!A38</f>
        <v>0</v>
      </c>
      <c r="B523">
        <v>0</v>
      </c>
      <c r="C523">
        <v>155</v>
      </c>
      <c r="D523">
        <v>0</v>
      </c>
      <c r="E523">
        <v>0</v>
      </c>
      <c r="F523">
        <v>103</v>
      </c>
    </row>
    <row r="524" spans="1:6" x14ac:dyDescent="0.25">
      <c r="A524">
        <f>'Локальная смета 1'!L38</f>
        <v>0</v>
      </c>
      <c r="B524">
        <v>0</v>
      </c>
      <c r="C524">
        <v>155</v>
      </c>
      <c r="D524">
        <v>1</v>
      </c>
      <c r="E524">
        <v>0</v>
      </c>
      <c r="F524">
        <v>103</v>
      </c>
    </row>
    <row r="525" spans="1:6" x14ac:dyDescent="0.25">
      <c r="A525">
        <f>'Локальная смета 1'!A39</f>
        <v>0</v>
      </c>
      <c r="B525">
        <v>0</v>
      </c>
      <c r="C525">
        <v>156</v>
      </c>
      <c r="D525">
        <v>0</v>
      </c>
      <c r="E525">
        <v>0</v>
      </c>
      <c r="F525">
        <v>102</v>
      </c>
    </row>
    <row r="526" spans="1:6" x14ac:dyDescent="0.25">
      <c r="A526" s="5">
        <f>'Локальная смета 1'!L39</f>
        <v>0</v>
      </c>
      <c r="B526">
        <v>0</v>
      </c>
      <c r="C526">
        <v>156</v>
      </c>
      <c r="D526">
        <v>1</v>
      </c>
      <c r="E526">
        <v>0</v>
      </c>
      <c r="F526">
        <v>102</v>
      </c>
    </row>
    <row r="527" spans="1:6" x14ac:dyDescent="0.25">
      <c r="A527">
        <f>'Локальная смета 1'!A40</f>
        <v>0</v>
      </c>
      <c r="B527">
        <v>0</v>
      </c>
      <c r="C527">
        <v>157</v>
      </c>
      <c r="D527">
        <v>0</v>
      </c>
      <c r="E527">
        <v>0</v>
      </c>
      <c r="F527">
        <v>103</v>
      </c>
    </row>
    <row r="528" spans="1:6" x14ac:dyDescent="0.25">
      <c r="A528">
        <f>'Локальная смета 1'!L40</f>
        <v>0</v>
      </c>
      <c r="B528">
        <v>0</v>
      </c>
      <c r="C528">
        <v>157</v>
      </c>
      <c r="D528">
        <v>1</v>
      </c>
      <c r="E528">
        <v>0</v>
      </c>
      <c r="F528">
        <v>103</v>
      </c>
    </row>
    <row r="529" spans="1:6" x14ac:dyDescent="0.25">
      <c r="A529" t="e">
        <f>'Локальная смета 1'!#REF!</f>
        <v>#REF!</v>
      </c>
      <c r="B529">
        <v>0</v>
      </c>
      <c r="C529">
        <v>15</v>
      </c>
      <c r="D529">
        <v>0</v>
      </c>
      <c r="E529">
        <v>0</v>
      </c>
      <c r="F529">
        <v>2000</v>
      </c>
    </row>
    <row r="530" spans="1:6" x14ac:dyDescent="0.25">
      <c r="A530" t="e">
        <f>'Локальная смета 1'!#REF!</f>
        <v>#REF!</v>
      </c>
      <c r="B530">
        <v>0</v>
      </c>
      <c r="C530">
        <v>15</v>
      </c>
      <c r="D530">
        <v>1</v>
      </c>
      <c r="E530">
        <v>0</v>
      </c>
      <c r="F530">
        <v>2000</v>
      </c>
    </row>
    <row r="531" spans="1:6" x14ac:dyDescent="0.25">
      <c r="A531" t="e">
        <f>'Локальная смета 1'!#REF!</f>
        <v>#REF!</v>
      </c>
      <c r="B531">
        <v>0</v>
      </c>
      <c r="C531">
        <v>15</v>
      </c>
      <c r="D531">
        <v>2</v>
      </c>
      <c r="E531">
        <v>0</v>
      </c>
      <c r="F531">
        <v>2000</v>
      </c>
    </row>
    <row r="532" spans="1:6" x14ac:dyDescent="0.25">
      <c r="A532" t="e">
        <f>'Локальная смета 1'!#REF!</f>
        <v>#REF!</v>
      </c>
      <c r="B532">
        <v>0</v>
      </c>
      <c r="C532">
        <v>15</v>
      </c>
      <c r="D532">
        <v>3</v>
      </c>
      <c r="E532">
        <v>0</v>
      </c>
      <c r="F532">
        <v>2000</v>
      </c>
    </row>
    <row r="533" spans="1:6" x14ac:dyDescent="0.25">
      <c r="A533" t="e">
        <f>'Локальная смета 1'!#REF!</f>
        <v>#REF!</v>
      </c>
      <c r="B533">
        <v>0</v>
      </c>
      <c r="C533">
        <v>15</v>
      </c>
      <c r="D533">
        <v>4</v>
      </c>
      <c r="E533">
        <v>0</v>
      </c>
      <c r="F533">
        <v>2000</v>
      </c>
    </row>
    <row r="534" spans="1:6" x14ac:dyDescent="0.25">
      <c r="A534" t="e">
        <f>'Локальная смета 1'!#REF!</f>
        <v>#REF!</v>
      </c>
      <c r="B534">
        <v>0</v>
      </c>
      <c r="C534">
        <v>15</v>
      </c>
      <c r="D534">
        <v>5</v>
      </c>
      <c r="E534">
        <v>0</v>
      </c>
      <c r="F534">
        <v>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Локальная смета 1</vt:lpstr>
      <vt:lpstr>SMW_Служебная</vt:lpstr>
    </vt:vector>
  </TitlesOfParts>
  <Company>ООО ЭТМ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ЭТМ</dc:creator>
  <cp:lastModifiedBy>Шилин Виталий Сергеевич</cp:lastModifiedBy>
  <cp:lastPrinted>2013-02-08T06:24:12Z</cp:lastPrinted>
  <dcterms:created xsi:type="dcterms:W3CDTF">2013-01-16T06:48:04Z</dcterms:created>
  <dcterms:modified xsi:type="dcterms:W3CDTF">2013-02-08T06:26:52Z</dcterms:modified>
</cp:coreProperties>
</file>